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zaura\Downloads\ESF's PIPOCA, RENASCER E NOVA ESPERANÇA\ESF RENASCER\"/>
    </mc:Choice>
  </mc:AlternateContent>
  <bookViews>
    <workbookView xWindow="0" yWindow="0" windowWidth="20490" windowHeight="7305"/>
  </bookViews>
  <sheets>
    <sheet name="memória de cálculo" sheetId="25" r:id="rId1"/>
    <sheet name="planilha orçamentária" sheetId="29" r:id="rId2"/>
    <sheet name="BDI" sheetId="24" r:id="rId3"/>
    <sheet name="CRON" sheetId="7" r:id="rId4"/>
  </sheets>
  <externalReferences>
    <externalReference r:id="rId5"/>
  </externalReferences>
  <definedNames>
    <definedName name="_xlnm._FilterDatabase" localSheetId="3" hidden="1">CRON!$A$10:$H$10</definedName>
    <definedName name="_xlnm._FilterDatabase" localSheetId="0" hidden="1">'memória de cálculo'!$A$9:$G$70</definedName>
    <definedName name="_xlnm._FilterDatabase" localSheetId="1" hidden="1">'planilha orçamentária'!$A$9:$I$71</definedName>
    <definedName name="_xlnm.Print_Area" localSheetId="3">CRON!$A$1:$F$35</definedName>
    <definedName name="_xlnm.Print_Area" localSheetId="0">'memória de cálculo'!$A$1:$G$80</definedName>
    <definedName name="_xlnm.Print_Area" localSheetId="1">'planilha orçamentária'!$A$1:$I$81</definedName>
    <definedName name="Database">TEXT([1]Dados!$G$29,"mm-aaaa")</definedName>
    <definedName name="EMPRESAS" localSheetId="0">OFFSET(#REF!,1,0):OFFSET(#REF!,-1,0)</definedName>
    <definedName name="EMPRESAS" localSheetId="1">OFFSET(#REF!,1,0):OFFSET(#REF!,-1,0)</definedName>
    <definedName name="EMPRESAS">OFFSET(#REF!,1,0):OFFSET(#REF!,-1,0)</definedName>
    <definedName name="Fonte" localSheetId="0">'memória de cálculo'!$G1</definedName>
    <definedName name="Fonte" localSheetId="1">'planilha orçamentária'!$I1</definedName>
    <definedName name="Fonte">#REF!</definedName>
    <definedName name="INDICES" localSheetId="0">OFFSET(#REF!,1,0):OFFSET(#REF!,-1,0)</definedName>
    <definedName name="INDICES" localSheetId="1">OFFSET(#REF!,1,0):OFFSET(#REF!,-1,0)</definedName>
    <definedName name="INDICES">OFFSET(#REF!,1,0):OFFSET(#REF!,-1,0)</definedName>
    <definedName name="nao" localSheetId="0">#REF!</definedName>
    <definedName name="nao" localSheetId="1">#REF!</definedName>
    <definedName name="nao">#REF!</definedName>
    <definedName name="_xlnm.Print_Titles" localSheetId="0">'memória de cálculo'!$3:$8</definedName>
    <definedName name="_xlnm.Print_Titles" localSheetId="1">'planilha orçamentária'!$3:$8</definedName>
  </definedNames>
  <calcPr calcId="152511"/>
</workbook>
</file>

<file path=xl/calcChain.xml><?xml version="1.0" encoding="utf-8"?>
<calcChain xmlns="http://schemas.openxmlformats.org/spreadsheetml/2006/main">
  <c r="F66" i="25" l="1"/>
  <c r="F27" i="7" l="1"/>
  <c r="A27" i="7"/>
  <c r="F25" i="7"/>
  <c r="A25" i="7"/>
  <c r="F23" i="7"/>
  <c r="A23" i="7"/>
  <c r="F21" i="7"/>
  <c r="A21" i="7"/>
  <c r="F19" i="7"/>
  <c r="A19" i="7"/>
  <c r="F17" i="7"/>
  <c r="A17" i="7"/>
  <c r="F15" i="7"/>
  <c r="A15" i="7"/>
  <c r="F13" i="7"/>
  <c r="A13" i="7"/>
  <c r="F11" i="7"/>
  <c r="A11" i="7"/>
  <c r="E7" i="7"/>
  <c r="D7" i="7"/>
  <c r="A7" i="7"/>
  <c r="E6" i="7"/>
  <c r="D6" i="7"/>
  <c r="A6" i="7"/>
  <c r="A5" i="7"/>
  <c r="A4" i="7"/>
  <c r="D23" i="24"/>
  <c r="H8" i="29" s="1"/>
  <c r="D12" i="24"/>
  <c r="E77" i="29"/>
  <c r="E76" i="29"/>
  <c r="F68" i="25"/>
  <c r="F67" i="25"/>
  <c r="F65" i="25"/>
  <c r="F64" i="25"/>
  <c r="F63" i="25"/>
  <c r="F42" i="25"/>
  <c r="F23" i="25"/>
  <c r="F19" i="25"/>
  <c r="F18" i="25"/>
  <c r="F17" i="25"/>
  <c r="F16" i="25"/>
  <c r="F14" i="25"/>
  <c r="F13" i="25"/>
  <c r="H68" i="29" l="1"/>
  <c r="I68" i="29" s="1"/>
  <c r="H66" i="29"/>
  <c r="I66" i="29" s="1"/>
  <c r="H64" i="29"/>
  <c r="I64" i="29" s="1"/>
  <c r="H51" i="29"/>
  <c r="I51" i="29" s="1"/>
  <c r="H49" i="29"/>
  <c r="I49" i="29" s="1"/>
  <c r="H47" i="29"/>
  <c r="I47" i="29" s="1"/>
  <c r="H45" i="29"/>
  <c r="I45" i="29" s="1"/>
  <c r="H28" i="29"/>
  <c r="I28" i="29" s="1"/>
  <c r="H26" i="29"/>
  <c r="I26" i="29" s="1"/>
  <c r="H24" i="29"/>
  <c r="I24" i="29" s="1"/>
  <c r="H22" i="29"/>
  <c r="I22" i="29" s="1"/>
  <c r="H13" i="29"/>
  <c r="I13" i="29" s="1"/>
  <c r="H70" i="29"/>
  <c r="I70" i="29" s="1"/>
  <c r="I69" i="29" s="1"/>
  <c r="C28" i="7" s="1"/>
  <c r="H61" i="29"/>
  <c r="I61" i="29" s="1"/>
  <c r="H59" i="29"/>
  <c r="I59" i="29" s="1"/>
  <c r="H57" i="29"/>
  <c r="I57" i="29" s="1"/>
  <c r="H55" i="29"/>
  <c r="I55" i="29" s="1"/>
  <c r="H53" i="29"/>
  <c r="I53" i="29" s="1"/>
  <c r="H42" i="29"/>
  <c r="I42" i="29" s="1"/>
  <c r="H40" i="29"/>
  <c r="I40" i="29" s="1"/>
  <c r="H38" i="29"/>
  <c r="I38" i="29" s="1"/>
  <c r="H36" i="29"/>
  <c r="I36" i="29" s="1"/>
  <c r="H34" i="29"/>
  <c r="I34" i="29" s="1"/>
  <c r="H32" i="29"/>
  <c r="I32" i="29" s="1"/>
  <c r="H60" i="29"/>
  <c r="I60" i="29" s="1"/>
  <c r="H56" i="29"/>
  <c r="I56" i="29" s="1"/>
  <c r="H43" i="29"/>
  <c r="I43" i="29" s="1"/>
  <c r="H39" i="29"/>
  <c r="I39" i="29" s="1"/>
  <c r="H35" i="29"/>
  <c r="I35" i="29" s="1"/>
  <c r="H31" i="29"/>
  <c r="I31" i="29" s="1"/>
  <c r="H19" i="29"/>
  <c r="I19" i="29" s="1"/>
  <c r="H67" i="29"/>
  <c r="I67" i="29" s="1"/>
  <c r="H63" i="29"/>
  <c r="I63" i="29" s="1"/>
  <c r="H50" i="29"/>
  <c r="I50" i="29" s="1"/>
  <c r="H46" i="29"/>
  <c r="I46" i="29" s="1"/>
  <c r="H29" i="29"/>
  <c r="I29" i="29" s="1"/>
  <c r="H25" i="29"/>
  <c r="I25" i="29" s="1"/>
  <c r="H16" i="29"/>
  <c r="I16" i="29" s="1"/>
  <c r="H58" i="29"/>
  <c r="I58" i="29" s="1"/>
  <c r="H54" i="29"/>
  <c r="I54" i="29" s="1"/>
  <c r="H41" i="29"/>
  <c r="I41" i="29" s="1"/>
  <c r="H37" i="29"/>
  <c r="I37" i="29" s="1"/>
  <c r="H33" i="29"/>
  <c r="I33" i="29" s="1"/>
  <c r="H21" i="29"/>
  <c r="I21" i="29" s="1"/>
  <c r="H18" i="29"/>
  <c r="I18" i="29" s="1"/>
  <c r="H65" i="29"/>
  <c r="I65" i="29" s="1"/>
  <c r="H48" i="29"/>
  <c r="I48" i="29" s="1"/>
  <c r="H27" i="29"/>
  <c r="I27" i="29" s="1"/>
  <c r="H23" i="29"/>
  <c r="I23" i="29" s="1"/>
  <c r="H17" i="29"/>
  <c r="I17" i="29" s="1"/>
  <c r="H14" i="29"/>
  <c r="I14" i="29" s="1"/>
  <c r="I12" i="29" s="1"/>
  <c r="C14" i="7" s="1"/>
  <c r="H11" i="29"/>
  <c r="I11" i="29" s="1"/>
  <c r="I10" i="29" s="1"/>
  <c r="E14" i="7" l="1"/>
  <c r="D14" i="7"/>
  <c r="I15" i="29"/>
  <c r="C16" i="7" s="1"/>
  <c r="I44" i="29"/>
  <c r="C22" i="7" s="1"/>
  <c r="I62" i="29"/>
  <c r="C26" i="7" s="1"/>
  <c r="D26" i="7" s="1"/>
  <c r="I30" i="29"/>
  <c r="C20" i="7" s="1"/>
  <c r="I52" i="29"/>
  <c r="C24" i="7" s="1"/>
  <c r="D24" i="7" s="1"/>
  <c r="C12" i="7"/>
  <c r="I20" i="29"/>
  <c r="C18" i="7" s="1"/>
  <c r="E28" i="7"/>
  <c r="D28" i="7"/>
  <c r="E18" i="7" l="1"/>
  <c r="D18" i="7"/>
  <c r="E20" i="7"/>
  <c r="D20" i="7"/>
  <c r="F28" i="7"/>
  <c r="I71" i="29"/>
  <c r="D8" i="7" s="1"/>
  <c r="E26" i="7"/>
  <c r="F14" i="7"/>
  <c r="C30" i="7"/>
  <c r="D12" i="7"/>
  <c r="E22" i="7"/>
  <c r="D22" i="7"/>
  <c r="E24" i="7"/>
  <c r="E16" i="7"/>
  <c r="D16" i="7"/>
  <c r="C13" i="7" l="1"/>
  <c r="C27" i="7"/>
  <c r="C25" i="7"/>
  <c r="C11" i="7"/>
  <c r="E30" i="7"/>
  <c r="E29" i="7" s="1"/>
  <c r="F20" i="7"/>
  <c r="F18" i="7"/>
  <c r="F16" i="7"/>
  <c r="F24" i="7"/>
  <c r="D30" i="7"/>
  <c r="D29" i="7" s="1"/>
  <c r="F22" i="7"/>
  <c r="C19" i="7"/>
  <c r="C17" i="7"/>
  <c r="C15" i="7"/>
  <c r="C23" i="7"/>
  <c r="C21" i="7"/>
  <c r="F12" i="7"/>
  <c r="F26" i="7"/>
  <c r="C29" i="7" l="1"/>
  <c r="F30" i="7"/>
  <c r="F29" i="7"/>
</calcChain>
</file>

<file path=xl/sharedStrings.xml><?xml version="1.0" encoding="utf-8"?>
<sst xmlns="http://schemas.openxmlformats.org/spreadsheetml/2006/main" count="718" uniqueCount="318">
  <si>
    <t>MEMORIAL DE CÁLCULO</t>
  </si>
  <si>
    <t>OBRA: REFORMA ESF RENASCER</t>
  </si>
  <si>
    <t>REGIÃO/MÊS DE REFERÊNCIA: SEINFRA/REGIÃO JEQUITINHONHA OUTUBRO/2022  COM DESONERAÇÃO      SINAPI  MG 10/2022 DESONERADO  ORSE 09/2022 DESONERADO</t>
  </si>
  <si>
    <t>ITEM</t>
  </si>
  <si>
    <t>FONTE</t>
  </si>
  <si>
    <t>CÓDIGO</t>
  </si>
  <si>
    <t>DESCRIÇÃO</t>
  </si>
  <si>
    <t>UND.</t>
  </si>
  <si>
    <t>QUANT.</t>
  </si>
  <si>
    <t>TOTAL</t>
  </si>
  <si>
    <t>1.0</t>
  </si>
  <si>
    <t>SERVIÇOS PRELIMINARES</t>
  </si>
  <si>
    <t>1.1</t>
  </si>
  <si>
    <t>SEINFRA</t>
  </si>
  <si>
    <t>ED-28427</t>
  </si>
  <si>
    <t xml:space="preserve"> 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</si>
  <si>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</si>
  <si>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 UNIDADE</t>
  </si>
  <si>
    <t>2.0</t>
  </si>
  <si>
    <t>REVESTIMENTO</t>
  </si>
  <si>
    <t>2.1</t>
  </si>
  <si>
    <t>ED-48501</t>
  </si>
  <si>
    <t>DEMOLIÇÃO MANUAL DE REBOCO OU EMBOÇO, COM ESPESSURA DE ATÉ 55MM, INCLUSIVE AFASTAMENTO E EMPILHAMENTO, EXCLUSIVE TRANSPORTE E RETIRADA DO MATERIAL DEMOLIDO</t>
  </si>
  <si>
    <t>M2</t>
  </si>
  <si>
    <t>(SALA DE ESPERA (2,75+6,60+6,70+1,85+1,95+2,35+1,20+2,55) SALA DE REUNIÃO (4,00+6,70+4,00+7,50) RECEPÇÃO (3,20+2,30+3,20+3,10) GUARDA DE MEDICAMENTOS (3,20+0,50+3,20+1,30) COLETA DE MATERIAIS (3,20+1,55+3,20+2,35)  ATENDIMENTO MULTIPROFISSIONAL (1,55+3,20+2,35+3,20) GINECOLOGIA (2,05+3,20+2,85+3,20)  COMPRESSOR (0,40+1,43+1,20+1,43)  AGENTES DE SAÚDE (2,05+3,20+2,85+3,20) EQUIPAMENTOS (1,20+1,10+2,00+1,10)  ALMOXARIFADO (1,20+2,00+2,00+2,00)  ARS (0,35+1,95+1,15+1,95) ESTERELIZAÇÃO (0,75+3,20+1,55+3,20) UTILIDADES (0,75+3,20+1,55+3,20) ATENDIMENTO MULTIPROFISSIONAL (1,55+3,20+2,35+3,20) CORREDORES (4,65+4,40+0,80+11,40+5,05+0,40+4,40+1,20+4,65+0,40+3,50))*1M ALTURA) +ÁREA EXTERNA ((11,25+23,05+3,40+0,80+10,35+0,80+3,35+10,35+7,90+6,25+1,50+14,65+1,35+0,55+2,15+3,75)*1,00)</t>
  </si>
  <si>
    <t>2.2</t>
  </si>
  <si>
    <t>ED-50762</t>
  </si>
  <si>
    <t>REVESTIMENTO COM ARGAMASSA EM CAMADA ÚNICA, APLICADOBEM PAREDE, TRAÇO 1:3 (CIMENTO E AREIA), ESP. 20MM, APLICAÇÃO MANUAL, PREPARO MECÂNICO</t>
  </si>
  <si>
    <t>3.0</t>
  </si>
  <si>
    <t>PISO</t>
  </si>
  <si>
    <t>3.1</t>
  </si>
  <si>
    <t>ED-48480</t>
  </si>
  <si>
    <t>DEMOLIÇÃO DE PISO CERÂMICO OU LADRILHO HIDRÁULICO,
INCLUSIVE AFASTAMENTO</t>
  </si>
  <si>
    <t>COZINHA: 4M², BANHEIRO FEMININO FUNCIONÁRIOS: 4M², SALA EXTERNA: 4,29M²</t>
  </si>
  <si>
    <t>3.2</t>
  </si>
  <si>
    <t>ED-50566</t>
  </si>
  <si>
    <t>CONTRAPISO DESEMPENADO COM ARGAMASSA, TRAÇO 1:3 (CIMENTO E AREIA), ESP. 20MM</t>
  </si>
  <si>
    <t>3.3</t>
  </si>
  <si>
    <t>ED-50724</t>
  </si>
  <si>
    <t>REVESTIMENTO COM CERÂMICA APLICADO EM PISO,
ACABAMENTO ESMALTADO, AMBIENTE INTERNO, PADRÃO EXTRA, DIMENSÃO DA PEÇA ATÉ 2025 CM2, PEI IV, ASSENTAMENTO COM ARGAMASSA INDUSTRIALIZADA, INCLUSIVE REJUNTAMENTO</t>
  </si>
  <si>
    <t>3.4</t>
  </si>
  <si>
    <t>ED-50771</t>
  </si>
  <si>
    <t>RODAPÉ COM REVESTIMENTO EM CERÂMICA ESMALTADA
COMERCIAL, ALTURA 10CM, PEI IV, ASSENTAMENTO COM
ARGAMASSA INDUSTRIALIZADA, INCLUSIVE REJUNTAMENTO</t>
  </si>
  <si>
    <t xml:space="preserve">M </t>
  </si>
  <si>
    <t>(COZINHA: 2,00+2,00+2,00+2,00, BANHEIRO FEMININO FUNCIONÁRIOS: 2,00+2,00+2,00+2,00, SALA EXTERNA: 2,20+1,95+2,20) - 3*0,80(PORTAS)</t>
  </si>
  <si>
    <t>4.0</t>
  </si>
  <si>
    <t>ESQUADRIAS</t>
  </si>
  <si>
    <t>4.1</t>
  </si>
  <si>
    <t>ED-49587</t>
  </si>
  <si>
    <t>FOLHA DE PORTA MADEIRA DE LEI PRANCHETA PARA PINTURA 80 X 210 CM</t>
  </si>
  <si>
    <t>SALA EXTERNA, SALA DE OBSERVAÇÃO, ESCOVÁRIO, SALA PRÉ CONSULTA, BANHEIRO MASCULINO, BANHEIRO FEMININO.</t>
  </si>
  <si>
    <t>4.2</t>
  </si>
  <si>
    <t>ED-49697</t>
  </si>
  <si>
    <t>DOBRADIÇA DE FERRO, MEDIDAS (3"X2.1/2"), TIPO PINO SOLTO COM BOLA, ACABAMENTO CROMADO, INCLUSIVE ACESSÓRIOS PARA FIXAÇÃO</t>
  </si>
  <si>
    <t>SALA EXTERNA 3, SALA DE OBSERVAÇÃO 3, ESCOVÁRIO 3, SALA PRÉ CONSULTA 3, BANHEIRO MASCULINO 3 , BANHEIRO FEMININO 3.</t>
  </si>
  <si>
    <t>4.3</t>
  </si>
  <si>
    <t>ED-48493</t>
  </si>
  <si>
    <t>5 ALISARES; 6 PORTAS; 1 MARCO : SALA EXTERNA(PORTA, MARCO E ALISAR), SALA DE OBSERVAÇÃO(PORTA), ESCOVÁRIO(PORTA E ALISAR), SALA PRÉ CONSULTA(PORTA E ALISAR), BANHEIRO MASCULINO(PORTA E ALISAR), BANHEIRO FEMININO(PORTA E ALISAR)</t>
  </si>
  <si>
    <t>4.4</t>
  </si>
  <si>
    <t>ED-48495</t>
  </si>
  <si>
    <t>REMOVER MARCO DA PORTA DO BANHEIRO MASCULINO DE FUNCIONÁRIOS</t>
  </si>
  <si>
    <t>4.5</t>
  </si>
  <si>
    <t>ED-48458</t>
  </si>
  <si>
    <t>ESCOVÁRIO, SALA DE PRÉ CONSULTA, BANHEIRO FEMININO, BANHEIRO MASCULINO, SALA DE OBSERVAÇÃO, SALA EXTERNA, COZINHA, CORREDOR.</t>
  </si>
  <si>
    <t>4.6</t>
  </si>
  <si>
    <t>ED-49611</t>
  </si>
  <si>
    <t>RÉGUA PARA ALIZARES DE 5 X 1 CM DE MADEIRA DE LEI PARA PINTURA COLOCADO</t>
  </si>
  <si>
    <t>CJ</t>
  </si>
  <si>
    <t>SALA EXTERNA, ESCOVÁRIO, SALA PRÉ CONSULTA, BANHEIRO MASCULINO, BANHEIRO FEMININO</t>
  </si>
  <si>
    <t>4.7</t>
  </si>
  <si>
    <t>ED-21612</t>
  </si>
  <si>
    <t>FECHADURA TIPO EXTERNA, EM PORTA METÁLICA, GRAU DE SEGURANÇA MÉDIO, DISTÂNCIA DE BROCA 20MM, ACABAMENTO COM ESPELHO CROMADO E MAÇANETA MODELO ALAVANCA EM ZAMAC, INCLUSIVE ACESSÓRIOS PARA FIXAÇÃO E DUAS (2) CHAVES</t>
  </si>
  <si>
    <t xml:space="preserve">TROCAR FECHADURA: CORREDOR </t>
  </si>
  <si>
    <t>4.8</t>
  </si>
  <si>
    <t>SINAPI</t>
  </si>
  <si>
    <t>FECHADURA DE EMBUTIR PARA PORTAS INTERNAS, COMPLETA, ACABAMENTO PADRÃO POPULAR, COM EXECUÇÃO DE FURO - FORNECIMENTO E INSTALAÇÃO. AF_12/2019</t>
  </si>
  <si>
    <t>TROCAR FECHADURA: ESCOVÁRIO, COZINHA. COLOCAR FECHADURA NOVA: SALA EXTERNA, SALA DE OBSERVAÇÃO, ESCOVÁRIO, SALA PRÉ CONSULTA, BANHEIRO MASCULINO, BANHEIRO FEMININO.</t>
  </si>
  <si>
    <t>4.9</t>
  </si>
  <si>
    <t>ED-49591</t>
  </si>
  <si>
    <t>MARCO EM MADEIRA DE LEI PARA PINTURA, L = 14 CM, 80 X 210CM</t>
  </si>
  <si>
    <t>SALA EXTERNA</t>
  </si>
  <si>
    <t>5.0</t>
  </si>
  <si>
    <t>LOUÇAS E METAIS</t>
  </si>
  <si>
    <t>5.1</t>
  </si>
  <si>
    <t>ED-50324</t>
  </si>
  <si>
    <t>TORNEIRA METÁLICA PARA PIA, BICA MÓVEL, ABERTURA 1/4 DE VOLTA, ACABAMENTO CROMADO, COM AREJADOR, APLICAÇÃO DE MESA, INCLUSIVE ENGATE FLEXÍVEL METÁLICO, FORNECIMENTO E INSTALAÇÃO</t>
  </si>
  <si>
    <t>COZINHA: 1 UNIDADE; ESCOVÁRIO: 2 UNIDADES; SALA DE OBSERVAÇÃO/ CUIDADOS BÁSICOS: 1 UNIDADE; SALA DE CURATIVO: 1 UNIDADE; SALA DE PRÉ CONSULTA: 1 UNIDADE; SALA DE VACINA 1 UNIDADE; EXPURGO: 1 UNIDADE.</t>
  </si>
  <si>
    <t>5.2</t>
  </si>
  <si>
    <t>ED-50330</t>
  </si>
  <si>
    <t>TORNEIRA METÁLICA PARA LAVATÓRIO, ABERTURA 1/4 DE VOLTA, ACABAMENTO CROMADO, COM AREJADOR, APLICAÇÃO DE MESA, INCLUSIVE ENGATE FLEXÍVEL METÁLICO, FORNECIMENTO E INSTALAÇÃO</t>
  </si>
  <si>
    <t>SALA DE INFORMÁTICA: 1 UNIDADE; SALA DE VACINA: 1 UNIDADE; CONS. ODONTOLÓGICO: 1 UNIDADE; CONS. MÉDICO: 1 UNIDADE; SALA DO ENFERMEIRO: 1 UNIDADE; BANHEIRO FEMININO DE FUNCIONÁRIOS: 1 UNIDADE.</t>
  </si>
  <si>
    <t>5.3</t>
  </si>
  <si>
    <t>ED-48467</t>
  </si>
  <si>
    <t>5.4</t>
  </si>
  <si>
    <t>TROCAR LAVATÓRIO DO BANHEIRO FEMININO DE FUNCIONÁRIOS, TROCAR TANQUE DML</t>
  </si>
  <si>
    <t>5.5</t>
  </si>
  <si>
    <t>ED-50283</t>
  </si>
  <si>
    <t>LAVATÓRIO DE LOUÇA BRANCA SEM COLUNA, TAMANHO MÉDIO, INCLUSIVE ACESSÓRIOS DE FIXAÇÃO, VÁLVULA DE ESCOAMENTO DE METAL COM ACABAMENTO CROMADO, SIFÃO DE METAL TIPO COPO COM ACABAMENTO CROMADO, FORNECIMENTO, INSTALAÇÃO E REJUNTAMENTO, EXCLUSIVE TORNEIRA E ENGATE FLEXÍVEL</t>
  </si>
  <si>
    <t>LAVATÓRIO DO BANHEIRO FEMININO DE FUNCIONÁRIOS</t>
  </si>
  <si>
    <t>5.6</t>
  </si>
  <si>
    <t>ORSE</t>
  </si>
  <si>
    <t>TORNEIRA CROMADA ACIONADA COM PEDAL MECÂNICO (NÃO UTILIZA ENERGIA ELÉTRICA)</t>
  </si>
  <si>
    <t>2 TORNEIRAS COM FECHAMENTO AUTOMÁTICO PARA CONSULTÓRIO ODONTOLÓGICO</t>
  </si>
  <si>
    <t>5.7</t>
  </si>
  <si>
    <t>ED-48187</t>
  </si>
  <si>
    <t>SABONETEIRA METÁLICA CROMADA, TIPO CONCHA, DE
SOBREPOR</t>
  </si>
  <si>
    <t>BANHEIRO FEMININO FUNCIONÁRIOS: 1 UNID.; BANHEIRO MASCULINO FUNCIONÁRIOS: 1 UNID.</t>
  </si>
  <si>
    <t>5.8</t>
  </si>
  <si>
    <t>ED-50337</t>
  </si>
  <si>
    <t>VÁLVULA DE DESCARGA COM REGISTRO INTERNO,
ACIONAMENTO SIMPLES, DN 1.1/2" (50MM), INCLUSIVE
ACABAMENTO DA VÁLVULA</t>
  </si>
  <si>
    <t>EXPURGO: 1 UNID,; SALA DO ENFERMEIRO: 1 UNID.; BANHEIRO FEMININO DOS FUNCIONÁRIOS: 1 UNID.</t>
  </si>
  <si>
    <t>5.9</t>
  </si>
  <si>
    <t>ED-48471</t>
  </si>
  <si>
    <t>5.10</t>
  </si>
  <si>
    <t>TROCAR TANQUE DML</t>
  </si>
  <si>
    <t>5.11</t>
  </si>
  <si>
    <t>ED-49988</t>
  </si>
  <si>
    <t>REGISTRO DE GAVETA, TIPO BASE, ROSCÁVEL 1/2" (PARA TUBO SOLDÁVEL OU PPR DN 20MM/CPVC DN 15MM), INCLUSIVE ACABAMENTO (PADRÃO POPULAR) E CANOPLA CROMADOS</t>
  </si>
  <si>
    <t>SALA DE INFORMÁTICA, SALA DE PRÉ CONSULTA, CONSULTÓRIO ODONTOLÓGICO, SALA EXTERNA</t>
  </si>
  <si>
    <t>5.12</t>
  </si>
  <si>
    <t>ED-48343</t>
  </si>
  <si>
    <t>BANCADA EM GRANITO CINZA ANDORINHA E = 3 CM, APOIADA EM CONSOLE DE METALON 20 X 30 MM</t>
  </si>
  <si>
    <t>COLOCAR BANCADA NO CONSULTÓRIO ODONTOLÓGICO 0,95X0,60M</t>
  </si>
  <si>
    <t>5.13</t>
  </si>
  <si>
    <t>ED-48160</t>
  </si>
  <si>
    <t>BARRA DE APOIO EM AÇO INOX POLIDO RETA, DN 1.1/4" (31,75MM), PARA ACESSIBILIDADE (PMR/PCR), COMPRIMENTO 80CM, INSTALADO EM PAREDE, INCLUSIVE FORNECIMENTO, INSTALAÇÃO E ACESSÓRIOS PARA FIXAÇÃO</t>
  </si>
  <si>
    <t>COLOCAR BARRAS DE APOIO NOS BANHEIROS FEMININO E MASCULINO - 2 UNIDADES EM CADA BANHEIRO</t>
  </si>
  <si>
    <t>6.0</t>
  </si>
  <si>
    <t>ACESSÓRIOS</t>
  </si>
  <si>
    <t>6.1</t>
  </si>
  <si>
    <t>ED-50314</t>
  </si>
  <si>
    <t>CHUVEIRO ELÉTRICO COM RESISTÊNCIA BLINDADA</t>
  </si>
  <si>
    <t>1 UNID. PARA BANHEIRO FEMININO DOS FUNCIONÁRIOS, 1 UNID. PARA BANHEIRO MASCULINO DOS FUNCIONÁRIOS</t>
  </si>
  <si>
    <t>6.2</t>
  </si>
  <si>
    <t>ED-50310</t>
  </si>
  <si>
    <t>BRAÇO PARA CHUVEIRO, COMPRIMENTO 40 CM, DIÂMETRO
NOMINAL DE 1/2" (20MM), INCLUSIVE ACABAMENTO</t>
  </si>
  <si>
    <t>6.3</t>
  </si>
  <si>
    <t>ED-48188</t>
  </si>
  <si>
    <t>SABONETEIRA PLASTICA TIPO DISPENSER PARA SABONETE LIQUIDO COM RESERVATORIO 800 ML</t>
  </si>
  <si>
    <t>SALA DE OBSERVAÇÃO: 1 UNID.; SALA DE CURATIVO: 1 UNID.; BANHEIRO FEMININO FUNCIONÁRIOS: 1 UNID.; BANHEIRO MASCULINO FUNCIONÁRIOS: 1 UNID.; SALA DE INFORMÁTICA: 1 UND.; SALA DE VACINA: 1 UNID.; CONSULTÓRIO MÉDICO: 1 UNID.; BANHEIRO MASCULINO: 1 UNID.; BANHEIRO FEMININO: 1 UNID.; SALA DO ENFERMEIRO: 1 UNID.</t>
  </si>
  <si>
    <t>6.4</t>
  </si>
  <si>
    <t>ED-48155</t>
  </si>
  <si>
    <t>DISPENSER PARA GEL/ÁLCOOL COM RESERVATORIO 800 ML</t>
  </si>
  <si>
    <t>BANHEIRO FEMININO FUNCIONÁRIOS: 1 UNID.; BANHEIRO MASCULINO FUNCIONÁRIOS: 1 UNID.; BANHEIRO MASCULINO: 1 UNID.; BANHEIRO FEMININO: 1 UNID.; SALA DO ENFERMEIRO: 1 UNID.</t>
  </si>
  <si>
    <t>6.5</t>
  </si>
  <si>
    <t>ED-48156</t>
  </si>
  <si>
    <t>ASSENTO BRANCO PARA VASO</t>
  </si>
  <si>
    <t>BANHEIRO FEMININO FUNCIONÁRIOS: 1 UNID.</t>
  </si>
  <si>
    <t>6.6</t>
  </si>
  <si>
    <t>ED-48182</t>
  </si>
  <si>
    <t>DISPENSER EM PLÁSTICO PARA PAPEL TOALHA 2 OU 3 FOLHAS</t>
  </si>
  <si>
    <t>BANHEIRO FEMININO FUNCIONÁRIOS: 1 UNID.; BANHEIRO MASCULINO FUNCIONÁRIOS: 1 UNID.; SALA DO ENFERMEIRO: 1 UNID.</t>
  </si>
  <si>
    <t>6.7</t>
  </si>
  <si>
    <t>ED-48183</t>
  </si>
  <si>
    <t>PAPELEIRA PLASTICA TIPO DISPENSER PARA PAPEL HIGIENICO ROLAO</t>
  </si>
  <si>
    <t>7.0</t>
  </si>
  <si>
    <t>INSTALAÇÕES ELÉTRICAS</t>
  </si>
  <si>
    <t>7.1</t>
  </si>
  <si>
    <t>REMOÇÃO DE INTERRUPTORES/TOMADAS ELÉTRICAS, DE FORMA MANUAL, SEM REAPROVEITAMENTO. AF_12/2017</t>
  </si>
  <si>
    <t>SALA DO ENFERMEIRO(2 INTERRUPTORES) SALA DE CURATIVO(2 TOMADAS) CONSULTÓRIO MÉDICO (2 TOMADAS E 1 INTERRUPTOR) SALA DE INFORMÁTICA(2 TOMADAS) SALA PRÉ CONSULTA( 1 INTERRUPTOR E 2 TOMADAS) SALA DE VACINA(2 INTERRUPTORES E 3 TOMADAS) RECEPÇÃO(1 INTERRUPTOR E 4 TOMADAS) SALA DE REUNIÃO(6 TOMADAS)</t>
  </si>
  <si>
    <t>7.2</t>
  </si>
  <si>
    <t>ED-50227</t>
  </si>
  <si>
    <t>PONTO DE EMBUTIR PARA UM (1) INTERRUPTOR SIMPLES (10A- 250V), COM PLACA 4"X2" DE UM (1) POSTO, COM ELETRODUTO FLEXÍVEL CORRUGADO, ANTI-CHAMA, DN 25MM (3/4"), EMBUTIDO NA ALVENARIA E CABO DE COBRE FLEXÍVEL, CLASSE 5, ISOLAMENTO TIPO LSHF/ATOX, NÃO HALOGENADO, SEÇÃO 1, 5MM2 (70°C-450/750V), COM DISTÂNCIA DE ATÉ DEZ (10) METROS DO PONTO DE DERIVAÇÃO, INCLUSIVE CAIXA DE LIGAÇÃO, SUPORTE E FIXAÇÃO DO ELETRODUTO COM ENCHIMENTO DO RASGO NA ALVENARIA/CONCRETO COM ARGAMASSA</t>
  </si>
  <si>
    <t>1 INTERRUPTOR SIMPLES SALA DE INFORMÁTICA, 1 SALA DE OBSERVAÇÃO, 1 INTERRUPTOR TRIPLO BANHEIRO FEMININO, 1 INTERRUPTOR TRIPLO BANHEIRO MASCULINO</t>
  </si>
  <si>
    <t>7.3</t>
  </si>
  <si>
    <t>ED-17905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</si>
  <si>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 5MM2 (70°C-450/750V), COM DISTÂNCIA DE ATÉ DEZ (10) METROS DO PONTO DE DERIVAÇÃO, INCLUSIVE CAIXA DE LIGAÇÃO, SUPORTE E FIXAÇÃO DO ELETRODUTO COM ENCHIMENTO DO RASGO NA ALVENARIA/CONCRETO COM ARGAMASSA</t>
  </si>
  <si>
    <t>1 SALA DE INFORMÁTICA</t>
  </si>
  <si>
    <t>7.4</t>
  </si>
  <si>
    <t>ED-15755</t>
  </si>
  <si>
    <t>CONJUNTO DE DUAS (2) TOMADAS PADRÃO, TRÊS (3) POLOS, CORRENTE 10A, TENSÃO 250V, (2P+T/10A-250V), COM PLACA 4"X2" DE DOIS (2) POSTOS, INCLUSIVE FORNECIMENTO, INSTALAÇÃO, SUPORTE, MÓDULO E PLACA</t>
  </si>
  <si>
    <t>2 SALA DE INFORMÁTICA, 2 RECEPÇÃO, 3 SALA DE REUNIÃO</t>
  </si>
  <si>
    <t>7.5</t>
  </si>
  <si>
    <t>ED-15756</t>
  </si>
  <si>
    <t>CONJUNTO DE DUAS (2) TOMADAS PADRÃO, TRÊS (3) POLOS, CORRENTE 20A, TENSÃO 250V, (2P+T/20A-250V), COM PLACA 4"X2" DE DOIS (2) POSTOS, INCLUSIVE FORNECIMENTO, INSTALAÇÃO, SUPORTE, MÓDULO E PLACA</t>
  </si>
  <si>
    <t>3 SALA DE REUNIÃO, 1 CONSULTÓRIO MÉDICO</t>
  </si>
  <si>
    <t>7.6</t>
  </si>
  <si>
    <t>ED-15748</t>
  </si>
  <si>
    <t>CONJUNTO DE UMA (1) TOMADA PADRÃO, TRÊS (3) POLOS, CORRENTE 10A, TENSÃO 250V, (2P+T/10A-250V), COM PLACA 4"X2" DE UM (1) POSTO, INCLUSIVE FORNECIMENTO, INSTALAÇÃO, SUPORTE, MÓDULO E PLACA</t>
  </si>
  <si>
    <t>1 SALA DE INFORMÁTICA, 2 SALA PRÉ CONSULTA, 3 SALA DE VACINAS, 2 RECEPÇÃO, 3 SALA DO ENFERMEIRO, 3 SALA DE OBSERVAÇÃO, 2 SALA DE CURATIVOS, 1 CONSULTÓRIO MÉDICO</t>
  </si>
  <si>
    <t>7.7</t>
  </si>
  <si>
    <t>ED-15733</t>
  </si>
  <si>
    <t>CONJUNTO DE UM (1) INTERRUPTOR SIMPLES, CORRENTE 10A, TENSÃO 250V, (10A-250V), COM PLACA 4"X2" DE UM (1) POSTO, INCLUSIVE FORNECIMENTO, INSTALAÇÃO, SUPORTE, MÓDULO E PLACA</t>
  </si>
  <si>
    <t>1 SALA DE INFORMÁTICA, 1 SALA PRÉ CONSULTA, 1 SALA DE VACINAS, 1 SALA DO ENFERMEIRO, 1 SALA DE OBSERVAÇÃO, 1 CONSULTÓRIO MÉDICO</t>
  </si>
  <si>
    <t>7.8</t>
  </si>
  <si>
    <t>ED-15739</t>
  </si>
  <si>
    <t>CONJUNTO DE DOIS (2) INTERRUPTORES SIMPLES, CORRENTE 10A, TENSÃO 250V, (10A-250V), COM PLACA 4"X2" DE DOIS (2) POSTOS, INCLUSIVE FORNECIMENTO, INSTALAÇÃO, SUPORTE,
MÓDULO E PLACA</t>
  </si>
  <si>
    <t>1 SALA DE VACINAS, 1 RECEPÇÃO, 1 SALA DO ENFERMEIRO</t>
  </si>
  <si>
    <t>7.9</t>
  </si>
  <si>
    <t>ED-15741</t>
  </si>
  <si>
    <t>CONJUNTO DE TRÊS (3) INTERRUPTORES SIMPLES, CORRENTE 10A, TENSÃO 250V, (10A-250V), COM PLACA 4"X2" DE TRÊS (3) POSTOS, INCLUSIVE FORNECIMENTO, INSTALAÇÃO, SUPORTE, MÓDULO E PLACA</t>
  </si>
  <si>
    <t>1 BANHEIRO FEMININO, 1 BANHEIRO MASCULINO</t>
  </si>
  <si>
    <t>8.0</t>
  </si>
  <si>
    <t xml:space="preserve">PINTURA </t>
  </si>
  <si>
    <t>8.1</t>
  </si>
  <si>
    <t>ED-50493</t>
  </si>
  <si>
    <t>PINTURA ESMALTE EM ESQUADRIA DE MADEIRA, DUAS (2) DEMÃOS, INCLUSIVE UMA (1) DEMÃO DE FUNDO NIVELADOR, EXCLUSIVE MASSA A ÓLEO</t>
  </si>
  <si>
    <t>P1 (0,80*2,10*25) + MARCO ((2,10*0,14*50)+(0,80*0,14*25)) +ALISAR ((0,05*2,10*100)+0,05*0,80*50) + P2 (1,10*2,10*1) + MARCO ((2,10*0,14*2)+(1,10*0,14*1)) + ALISAR ((0,05*2,10*4)+(0,05*1,10*2))</t>
  </si>
  <si>
    <t>8.2</t>
  </si>
  <si>
    <t>ED-50514</t>
  </si>
  <si>
    <t>PREPARAÇÃO PARA EMASSAMENTO OU PINTURA (LÁTEX/ ACRÍLICA) EM PAREDE, INCLUSIVE UMA (1) DEMÃO DE SELADOR ACRÍLICO</t>
  </si>
  <si>
    <t>(SALA DE ESPERA (4,15+6,60+7,50+1,85+1,95+3,95+1,20+2,55) ISF (1,80+1,83+1,80+1,83) ISM (1,80+1,83+1,80+1,83) SALA DE REUNIÃO (4,00+7,50+4,00+7,50) RECEPÇÃO (3,20+3,10+3,20+3,10) GUARDA DE MEDICAMENTOS (3,20+1,30+3,20+1,30) COLETA DE MATERIAIS (3,20+2,35+3,20+2,35) TRIAGEM/ VACINAÇÃO (3,75+3,20+3,75+3,20) ATENDIMENTO MULTIPROFISSIONAL (2,35+3,20+2,35+3,20) GINECOLOGIA (2,85+3,20+2,85+3,20) IS (1,20+1,63+1,20+1,63) COMPRESSOR (1,20+1,43+1,20+1,43) ESCOVÁRIO (1,80+3,20+1,80+3,20) CONSULTÓRIO ODONTOLÓGICO (5,60+3,20+5,60+3,20) AGENTES DE SAÚDE (2,85+3,20+2,85+3,20) APOIO EPIDEMIOLÓGICO (2,20+1,92+2,20+1,92) EQUIPAMENTOS (2,00+1,10+2,00+1,10) DML (2,00+1,05+2,00+1,05) ALMOXARIFADO (2,00+2,00+2,00+2,00) VESTIÁRIO FEM. (2,00+2,00+2,00+2,00) VESTIÁRIO MASC. (2,00+2,00+2,00+2,00) COPA (2,00+2,00+2,00+2,00) ARS (1,15+1,95+1,15+1,95) ESTERELIZAÇÃO (1,55+3,20+1,55+3,20) UTILIDADES (1,55+3,20+1,55+3,20) CUIDADOS BÁSICOS (6,55+3,20+6,55+3,20) CURATIVOS (2,85+3,20+2,85+3,20) ATENDIMENTO MULTIPROFISSIONAL (2,35+3,20+2,35+3,20) CORREDORES (7,05+13,40+2,00+12,20+5,05+1,20+5,20+2,00+9,65+1,20+4,30+0,6+3,35))*3M ALTURA)- REVESTIMENTOS (ISF(1,80+1,83+1,80+1,83) ISM (1,80+1,83+1,80+1,83) TRIAGEM/VACINAÇÃO (3,75+3,20+3,75+3,20) IS(1,20+1,63+1.20+1.63) ESCOVÁRIO (1,80+3,20+1,80+3,20) CONSULTÓRIO ODONTOLÓGICO (5,60+3,20+5,60+3,20) APOIO EPIDEMIOLÓGICO (2,20+1,92+2,20+1,92) DML (2,00+1,05+2,00+1,05) COPA (2,00+2,00+2,00+2,00) CUDADOS BÁSICOS (6,55+3,20+6,55+3,20) CURATIVOS (2,85+3,20+2,85+3,20))*1,80) - PORTAS P1((0,80*2,10*25) + P2(1,10*2,10*1) + P3(0,80*2,10*2) + P4(0,80*2,40) + P5(1,40*2,40*1) + P6(0,60*1,00*1) - JANELAS J1(11,40*0,90) + J2(23,45*0,90) + J3(14,60*0,90) + J4(4,00*0,90) + J5(9,95*0,90) + J6(10,90*0,90) + J7(1,95*0,90) + J8(0,60*0,90)) +ÁREA EXTERNA ((11,25+23,85+3,40+0,80+11,75+0,80+3,35+10,35+7,90+6,25+1,50+14,65+2,15+1,35+2,15+3,75)*5,97) - PORTAS E JANELAS((0,6*1,10)+(0,80*2,10*2)+(1,95*0,90)+(14,60*0,90)+(4,00*0,90)+(9,95*0,90)+(1,40*0,90)+(0,80*2,40)+(0,60*1,00)+(11,40*0,90))</t>
  </si>
  <si>
    <t>8.3</t>
  </si>
  <si>
    <t>ED-50451</t>
  </si>
  <si>
    <t>PINTURA ACRÍLICA EM PAREDE, DUAS (2) DEMÃOS, EXCLUSIVE
SELADOR ACRÍLICO E MASSA ACRÍLICA/CORRIDA (PVA)</t>
  </si>
  <si>
    <t>8.4</t>
  </si>
  <si>
    <t>ED-50491</t>
  </si>
  <si>
    <t>PINTURA ESMALTE EM ESQUADRIAS DE FERRO, DUAS (2) DEMÃOS, INCLUSIVE UMA (1) DEMÃO DE FUNDO ANTICORROSIVO</t>
  </si>
  <si>
    <t>8.5</t>
  </si>
  <si>
    <t>ED-50509</t>
  </si>
  <si>
    <t>PINTURA ESMALTE EM SUPERFÍCIE DE CONCRETO/ALVENARIA, DUAS (2) DEMÃOS, EXCLUSIVE SELADOR ACRÍLICO E MASSA ACRÍLICA/CORRIDA (PVA)</t>
  </si>
  <si>
    <t>PILARES EXTERNOS (0,25*2,40)*4 LADOS *46 UNIDADE  + MURETAS (24,00+30,00+24,00+30,00)*0,60)</t>
  </si>
  <si>
    <t>8.6</t>
  </si>
  <si>
    <t>ED-50495</t>
  </si>
  <si>
    <t>PINTURA ESMALTE SINTÉTICO EM SUPERFÍCIES GALVANIZADAS, DUAS (2) DEMÃOS, INCLUSIVE UMA (1) DEMÃO DE FUNDO ANTICORROSIVO</t>
  </si>
  <si>
    <t>PINTURA DOS PORTÕES DE ENTRADA (1,50*2,20)+(3,00*2,20)</t>
  </si>
  <si>
    <t>9.0</t>
  </si>
  <si>
    <t>SERVIÇOS COMPLEMENTARES</t>
  </si>
  <si>
    <t>9.1</t>
  </si>
  <si>
    <t>ED-50266</t>
  </si>
  <si>
    <t>LIMPEZA FINAL PARA ENTREGA DA OBRA</t>
  </si>
  <si>
    <t>333,37M² CONFORME PROJETO</t>
  </si>
  <si>
    <t>KÊNIO ÁVILA FERNANDES</t>
  </si>
  <si>
    <t xml:space="preserve">ENGENHEIRO CIVIL RESPONSÁVEL </t>
  </si>
  <si>
    <t xml:space="preserve"> </t>
  </si>
  <si>
    <t>PLANILHA ORÇAMENTÁRIA</t>
  </si>
  <si>
    <t xml:space="preserve">FORMA DE EXECUÇÃO: </t>
  </si>
  <si>
    <t>ISS
3%</t>
  </si>
  <si>
    <t>REGIÃO/MÊS DE REFERÊNCIA: SEINFRA/REGIÃO JEQUITINHONHA OUTUBRO/2022  COM DESONERAÇÃO      SINAPI  MG 10/2022 DESONERADO   ORSE 09/2022  DESONERADO</t>
  </si>
  <si>
    <t>(    )</t>
  </si>
  <si>
    <t>DIRETA</t>
  </si>
  <si>
    <t>(  X  )</t>
  </si>
  <si>
    <t>INDIRETA</t>
  </si>
  <si>
    <t xml:space="preserve">BDI = </t>
  </si>
  <si>
    <t>UNITÁRIO
 S/ BDI</t>
  </si>
  <si>
    <t>UNITÁRIO
C/ BDI</t>
  </si>
  <si>
    <t>CONTRAPISO DESEMPENADO COM ARGAMASSA, TRAÇO 1:3 (
CIMENTO E AREIA), ESP. 20MM</t>
  </si>
  <si>
    <t>ED-48470</t>
  </si>
  <si>
    <t>PAPELEIRA PLASTICA TIPO DISPENSER PARA PAPEL HIGIENICO
ROLAO</t>
  </si>
  <si>
    <t>PONTO DE EMBUTIR PARA UM (1) INTERRUPTOR SIMPLES (10A-
250V), COM PLACA 4"X2" DE UM (1) POSTO, COM ELETRODUTO
FLEXÍVEL CORRUGADO, ANTI-CHAMA, DN 25MM (3/4"), EMBUTIDO NA ALVENARIA E CABO DE COBRE FLEXÍVEL, CLASSE 5, ISOLAMENTO TIPO LSHF/ATOX, NÃO HALOGENADO, SEÇÃO 1, 5MM2 (70°C-450/750V), COM DISTÂNCIA DE ATÉ DEZ (10) METROS DO PONTO DE DERIVAÇÃO, INCLUSIVE CAIXA DE LIGAÇÃO, SUPORTE E FIXAÇÃO DO ELETRODUTO COM ENCHIMENTO DO RASGO NA ALVENARIA/CONCRETO COM ARGAMASSA</t>
  </si>
  <si>
    <t>PONTO DE EMBUTIR PARA UMA (1) TOMADA PADRÃO, TRÊS (3)
POLOS (2P+T/10A-250V), COM PLACA 4"X2" DE UM (1) POSTO, COM ELETRODUTO DE PVC RÍGIDO ROSCÁVEL, DN 20MM (3/4"),
EMBUTIDO NO PISO E CABO DE COBRE FLEXÍVEL, CLASSE 5,
ISOLAMENTO TIPO LSHF/ATOX, NÃO HALOGENADO, SEÇÃO 2,
5MM2 (70°C-450/750V), COM DISTÂNCIA DE ATÉ DEZ (10) METROS DO PONTO DE DERIVAÇÃO, INCLUSIVE CAIXA DE LIGAÇÃO, SUPORTE E FIXAÇÃO DO ELETRODUTO COM ENCHIMENTO DO RASGO NA ALVENARIA/CONCRETO COM ARGAMASSA</t>
  </si>
  <si>
    <t>CONJUNTO DE DUAS (2) TOMADAS PADRÃO, TRÊS (3) POLOS,
CORRENTE 10A, TENSÃO 250V, (2P+T/10A-250V), COM PLACA 4"X2" DE DOIS (2) POSTOS, INCLUSIVE FORNECIMENTO, INSTALAÇÃO, SUPORTE, MÓDULO E PLACA</t>
  </si>
  <si>
    <t>CONJUNTO DE DUAS (2) TOMADAS PADRÃO, TRÊS (3) POLOS,
CORRENTE 20A, TENSÃO 250V, (2P+T/20A-250V), COM PLACA 4"X2" DE DOIS (2) POSTOS, INCLUSIVE FORNECIMENTO, INSTALAÇÃO, SUPORTE, MÓDULO E PLACA</t>
  </si>
  <si>
    <t>CONJUNTO DE UMA (1) TOMADA PADRÃO, TRÊS (3) POLOS,
CORRENTE 10A, TENSÃO 250V, (2P+T/10A-250V), COM PLACA 4"X2" DE UM (1) POSTO, INCLUSIVE FORNECIMENTO, INSTALAÇÃO, SUPORTE, MÓDULO E PLACA</t>
  </si>
  <si>
    <t>CONJUNTO DE UM (1) INTERRUPTOR SIMPLES, CORRENTE 10A,
TENSÃO 250V, (10A-250V), COM PLACA 4"X2" DE UM (1) POSTO, INCLUSIVE FORNECIMENTO, INSTALAÇÃO, SUPORTE, MÓDULO E PLACA</t>
  </si>
  <si>
    <t>CONJUNTO DE DOIS (2) INTERRUPTORES SIMPLES, CORRENTE 10A, TENSÃO 250V, (10A-250V), COM PLACA 4"X2" DE DOIS (2) POSTOS, INCLUSIVE FORNECIMENTO, INSTALAÇÃO, SUPORTE, MÓDULO E PLACA</t>
  </si>
  <si>
    <t>CONJUNTO DE TRÊS (3) INTERRUPTORES SIMPLES, CORRENTE
10A, TENSÃO 250V, (10A-250V), COM PLACA 4"X2" DE TRÊS (3) POSTOS, INCLUSIVE FORNECIMENTO, INSTALAÇÃO, SUPORTE, MÓDULO E PLACA</t>
  </si>
  <si>
    <t>PINTURA ESMALTE EM ESQUADRIAS DE FERRO, DUAS (2)
DEMÃOS, INCLUSIVE UMA (1) DEMÃO DE FUNDO ANTICORROSIVO</t>
  </si>
  <si>
    <t>PINTURA ESMALTE EM SUPERFÍCIE DE CONCRETO/ALVENARIA,
DUAS (2) DEMÃOS, EXCLUSIVE SELADOR ACRÍLICO E MASSA
ACRÍLICA/CORRIDA (PVA)</t>
  </si>
  <si>
    <t>TOTAL GERAL DA OBRA</t>
  </si>
  <si>
    <t>ENGENHEIRO CIVIL CREA MG 70.918/D</t>
  </si>
  <si>
    <t>Contratante: Prefeitura Municipal de Araçuaí- MG</t>
  </si>
  <si>
    <r>
      <rPr>
        <b/>
        <sz val="11"/>
        <color theme="1"/>
        <rFont val="Arial"/>
        <family val="2"/>
      </rPr>
      <t>Data ref. do orçamento SINAPI:</t>
    </r>
    <r>
      <rPr>
        <sz val="11"/>
        <color theme="1"/>
        <rFont val="Arial"/>
        <family val="2"/>
      </rPr>
      <t xml:space="preserve"> OUT/22</t>
    </r>
  </si>
  <si>
    <r>
      <rPr>
        <b/>
        <sz val="11"/>
        <color theme="1"/>
        <rFont val="Arial"/>
        <family val="2"/>
      </rPr>
      <t xml:space="preserve">Data ref. do orçamento SEINFRA: </t>
    </r>
    <r>
      <rPr>
        <sz val="11"/>
        <color theme="1"/>
        <rFont val="Arial"/>
        <family val="2"/>
      </rPr>
      <t>OUT/22</t>
    </r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</si>
  <si>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</si>
  <si>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</si>
  <si>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</si>
  <si>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</si>
  <si>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</si>
  <si>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AC</t>
  </si>
  <si>
    <t>1.2</t>
  </si>
  <si>
    <t>Riscos</t>
  </si>
  <si>
    <t>R</t>
  </si>
  <si>
    <t>1.3</t>
  </si>
  <si>
    <t>Seguro + Garantia do Empreendimento</t>
  </si>
  <si>
    <t>S+G</t>
  </si>
  <si>
    <t>1.4</t>
  </si>
  <si>
    <t>Despesas Financeiras</t>
  </si>
  <si>
    <t>DF</t>
  </si>
  <si>
    <t>1.5</t>
  </si>
  <si>
    <t>Lucro</t>
  </si>
  <si>
    <t>L</t>
  </si>
  <si>
    <t>Taxas : T = (i°+i¹+i²+i³)</t>
  </si>
  <si>
    <t>T</t>
  </si>
  <si>
    <t>COFINS</t>
  </si>
  <si>
    <t>i°</t>
  </si>
  <si>
    <t>i¹</t>
  </si>
  <si>
    <t>2.3</t>
  </si>
  <si>
    <t>PIS</t>
  </si>
  <si>
    <t>i²</t>
  </si>
  <si>
    <t>2.4</t>
  </si>
  <si>
    <t>CPRB</t>
  </si>
  <si>
    <t>i³</t>
  </si>
  <si>
    <t xml:space="preserve">B.D.I. = { [TG / ( 1 - T)] - 1 } x 100 </t>
  </si>
  <si>
    <t xml:space="preserve">KÊNIO ÁVILA FERNANDES - CREA MG 70918/D
</t>
  </si>
  <si>
    <t>TADEU BARBOSA DE OLIVEIRA</t>
  </si>
  <si>
    <t>PREFEITO MUNICIPAL DE ARAÇUAÍ-MG</t>
  </si>
  <si>
    <t>CRONOGRAMA FÍSICO-FINANCEIRO</t>
  </si>
  <si>
    <t>FORMA DE EXECUÇÃO</t>
  </si>
  <si>
    <t>ISS 3%</t>
  </si>
  <si>
    <t>VALOR:</t>
  </si>
  <si>
    <t>FÍSICO/
FINANCEIRO</t>
  </si>
  <si>
    <t>MÊS 01</t>
  </si>
  <si>
    <t>MÊS 02</t>
  </si>
  <si>
    <t xml:space="preserve">ARAÇUAÍ, </t>
  </si>
  <si>
    <t>_______________________________</t>
  </si>
  <si>
    <t>ENGENHEIRO CIVIL CREA 70.918/D</t>
  </si>
  <si>
    <t>LOCAL: RUA FRANCISCO SÁ, S/N - BAIXADA</t>
  </si>
  <si>
    <t>LOCAL: LOCAL: RUA FRANCISCO SÁ, S/N - BAIXADA</t>
  </si>
  <si>
    <t>REMOÇÃO MANUAL DE METAIS COMUNS E ACABAMENTOS (
TORNEIRA, ACABAMENTO PARA REGISTRO, SIFÃO, ENGATE
FLEXÍVEL, ETC.), COM REAPROVEITAMENTO, INCLUSIVE
AFASTAMENTO E EMPILHAMENTO, EXCLUSIVE TRANSPORTE E
RETIRADA DO MATERIAL REMOVIDO NÃO REAPROVEITÁVEL</t>
  </si>
  <si>
    <t>REMOÇÃO MANUAL DE ESQUADRIA EM MADEIRA, COM REAPROVEITAMENTO, INCLUSIVE REMOÇÃO DE MARCO/ALIZAR/ GUARNIÇÕES, AFASTAMENTO E EMPILHAMENTO, EXCLUSIVE TRANSPORTE E RETIRADA DO MATERIAL REMOVIDO NÃO REAPROVEITÁVEL</t>
  </si>
  <si>
    <t>REMOÇÃO MANUAL DE ESQUADRIA EM MADEIRA, COM
REAPROVEITAMENTO, INCLUSIVE REMOÇÃO DE MARCO/ALIZAR/ GUARNIÇÕES, AFASTAMENTO E EMPILHAMENTO, EXCLUSIVE TRANSPORTE E RETIRADA DO MATERIAL REMOVIDO NÃO REAPROVEITÁVEL</t>
  </si>
  <si>
    <t>REMOÇÃO MANUAL DE MARCO EM MADEIRA OU METÁLICO, COM REAPROVEITAMENTO, INCLUSIVE AFASTAMENTO E
EMPILHAMENTO, EXCLUSIVE TRANSPORTE E RETIRADA DO
MATERIAL REMOVIDO NÃO REAPROVEITÁVEL</t>
  </si>
  <si>
    <t>REMOÇÃO MANUAL DE CONJUNTO DE FERRAGENS (DOBRADIÇAS, FECHADURA E MAÇANETAS), COM REAPROVEITAMENTO, INCLUSIVE AFASTAMENTO E EMPILHAMENTO, EXCLUSIVE TRANSPORTE E RETIRADA DO MATERIAL REMOVIDO NÃO REAPROVEITÁVEL</t>
  </si>
  <si>
    <t>REMOÇÃO DE LOUÇAS (LAVATÓRIO, BANHEIRA, PIA, VASO
SANITÁRIO, TANQUE), COM REAPROVEITAMENTO, INCLUSIVE
AFASTAMENTO E EMPILHAMENTO, EXCLUSIVE TRANSPORTE E
RETIRADA DO MATERIAL REMOVIDO NÃO REAPROVEITÁVEL</t>
  </si>
  <si>
    <t>REMOÇÃO MANUAL DE METAIS EMBUTIDOS (BASE DE REGISTRO, VÁLVULA DE DESCARGA, TORNEIRA ANTIVANDALISMO, ETC.), COM REAPROVEITAMENTO, INCLUSIVE AFASTAMENTO E EMPILHAMENTO, EXCLUSIVE TRANSPORTE E RETIRADA DO MATERIAL REMOVIDO NÃO REAPROVEITÁVEL</t>
  </si>
  <si>
    <t>TANQUE DE POLIPROPILENO, CAPACIDADE 24 LITROS, INCLUSIVE ACESSÓRIOS DE FIXAÇÃO, VÁLVULA DE ESCOAMENTO DE PLÁSTICO (PVC) NA COR BRANCA, SIFÃO DE PLÁSTICO (PVC) TIPO COPO NA COR BRANCA, FORNECIMENTO E INSTALAÇÃO, EXCLUSIVE TORNEIRA</t>
  </si>
  <si>
    <t>ED-50294</t>
  </si>
  <si>
    <t xml:space="preserve">PORTAS P1 (0,80*2,10*5*2) </t>
  </si>
  <si>
    <t>REMOVER TORNEIRA DE PIA - COZINHA: 1 UNIDADE; ESCOVÁRIO: 2 UNIDADES; SALA DE OBSERVAÇÃO/ CUIDADOS BÁSICOS: 1 UNIDADE; SALA DE CURATIVO: 1 UNIDADE; SALA DE PRÉ CONSULTA: 1 UNIDADE; SALA DE VACINA 2 UNIDADES; EXPURGO: 2 UNIDADES. REMOVER TORNEIRA DE LAVATÓRIO - SALA DE INFORMÁTICA: 1 UNIDADE; SALA DE VACINA: 1 UNIDADE; CONS. ODONTOLÓGICO: 2 UNIDADE; CONS. MÉDICO: 1 UNIDADE; SALA DO ENFERMEIRO: 1 UNIDADE; BANHEIRO FEMININO DE FUNCIONÁRIOS: 1 UNIDADE, SALA EXTERNA 1 UNIDADE.</t>
  </si>
  <si>
    <t>PRAZO DE EXECUÇÃO: 02 MESES</t>
  </si>
  <si>
    <t>50% ISS</t>
  </si>
  <si>
    <t>BDI= 29,46%</t>
  </si>
  <si>
    <t>DATA : FEVEREIRO/2023</t>
  </si>
  <si>
    <t>ARAÇUAI, 03 DE FEVEREIRO DE 2023.</t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</si>
  <si>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FEVEREIRO/2023</t>
    </r>
  </si>
  <si>
    <t>ARAÇUAÍ, 03 DE FEVEREIRO DE 2023</t>
  </si>
  <si>
    <t>03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</si>
</sst>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25">
    <font>
      <sz val="10"/>
      <name val="Arial"/>
      <charset val="134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3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4" fillId="4" borderId="0" applyNumberFormat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9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0" fontId="2" fillId="0" borderId="12" xfId="0" applyNumberFormat="1" applyFont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0" fontId="2" fillId="0" borderId="16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/>
    <xf numFmtId="0" fontId="3" fillId="2" borderId="27" xfId="9" applyFont="1" applyFill="1" applyBorder="1" applyAlignment="1">
      <alignment horizontal="center" vertical="center"/>
    </xf>
    <xf numFmtId="0" fontId="3" fillId="2" borderId="4" xfId="9" applyFont="1" applyFill="1" applyBorder="1" applyAlignment="1">
      <alignment vertical="center" wrapText="1"/>
    </xf>
    <xf numFmtId="0" fontId="3" fillId="2" borderId="7" xfId="9" applyFont="1" applyFill="1" applyBorder="1" applyAlignment="1">
      <alignment horizontal="center" vertical="center"/>
    </xf>
    <xf numFmtId="2" fontId="3" fillId="2" borderId="28" xfId="9" applyNumberFormat="1" applyFont="1" applyFill="1" applyBorder="1" applyAlignment="1">
      <alignment horizontal="center" vertical="center"/>
    </xf>
    <xf numFmtId="0" fontId="9" fillId="3" borderId="27" xfId="12" applyFont="1" applyFill="1" applyBorder="1" applyAlignment="1">
      <alignment horizontal="center" vertical="center"/>
    </xf>
    <xf numFmtId="0" fontId="9" fillId="3" borderId="4" xfId="12" applyFont="1" applyFill="1" applyBorder="1" applyAlignment="1">
      <alignment horizontal="left" vertical="center" wrapText="1"/>
    </xf>
    <xf numFmtId="0" fontId="9" fillId="3" borderId="7" xfId="12" applyFont="1" applyFill="1" applyBorder="1" applyAlignment="1">
      <alignment horizontal="center" vertical="center" wrapText="1"/>
    </xf>
    <xf numFmtId="10" fontId="9" fillId="3" borderId="28" xfId="12" applyNumberFormat="1" applyFont="1" applyFill="1" applyBorder="1" applyAlignment="1">
      <alignment horizontal="center" vertical="center"/>
    </xf>
    <xf numFmtId="0" fontId="3" fillId="2" borderId="4" xfId="9" applyFont="1" applyFill="1" applyBorder="1" applyAlignment="1">
      <alignment vertical="center"/>
    </xf>
    <xf numFmtId="10" fontId="3" fillId="2" borderId="28" xfId="9" applyNumberFormat="1" applyFont="1" applyFill="1" applyBorder="1" applyAlignment="1">
      <alignment horizontal="center" vertical="center"/>
    </xf>
    <xf numFmtId="10" fontId="3" fillId="3" borderId="31" xfId="9" applyNumberFormat="1" applyFont="1" applyFill="1" applyBorder="1" applyAlignment="1">
      <alignment horizontal="center" vertical="center"/>
    </xf>
    <xf numFmtId="0" fontId="2" fillId="0" borderId="0" xfId="9" applyFont="1" applyFill="1" applyBorder="1" applyAlignment="1">
      <alignment horizontal="left" vertical="center"/>
    </xf>
    <xf numFmtId="0" fontId="2" fillId="0" borderId="0" xfId="9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 wrapText="1"/>
    </xf>
    <xf numFmtId="10" fontId="16" fillId="0" borderId="7" xfId="3" applyNumberFormat="1" applyFont="1" applyFill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horizontal="left" vertical="center"/>
    </xf>
    <xf numFmtId="2" fontId="4" fillId="2" borderId="7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4" fontId="2" fillId="0" borderId="7" xfId="5" applyNumberFormat="1" applyFont="1" applyFill="1" applyBorder="1" applyAlignment="1">
      <alignment horizontal="center" vertical="center" wrapText="1"/>
    </xf>
    <xf numFmtId="44" fontId="2" fillId="0" borderId="7" xfId="5" applyFont="1" applyFill="1" applyBorder="1" applyAlignment="1">
      <alignment horizontal="center" vertical="center" wrapText="1"/>
    </xf>
    <xf numFmtId="0" fontId="2" fillId="2" borderId="7" xfId="7" applyFont="1" applyFill="1" applyBorder="1" applyAlignment="1">
      <alignment horizontal="left" vertical="center"/>
    </xf>
    <xf numFmtId="0" fontId="2" fillId="2" borderId="7" xfId="7" applyFont="1" applyFill="1" applyBorder="1" applyAlignment="1">
      <alignment horizontal="center" vertical="center"/>
    </xf>
    <xf numFmtId="0" fontId="3" fillId="2" borderId="7" xfId="7" applyFont="1" applyFill="1" applyBorder="1" applyAlignment="1">
      <alignment horizontal="left" vertical="center" wrapText="1"/>
    </xf>
    <xf numFmtId="4" fontId="9" fillId="2" borderId="7" xfId="12" applyNumberFormat="1" applyFont="1" applyFill="1" applyBorder="1" applyAlignment="1">
      <alignment horizontal="center" vertical="center"/>
    </xf>
    <xf numFmtId="44" fontId="9" fillId="2" borderId="7" xfId="12" applyNumberFormat="1" applyFont="1" applyFill="1" applyBorder="1" applyAlignment="1">
      <alignment horizontal="center" vertical="center"/>
    </xf>
    <xf numFmtId="0" fontId="2" fillId="0" borderId="7" xfId="7" applyFont="1" applyBorder="1" applyAlignment="1">
      <alignment horizontal="left" vertical="center"/>
    </xf>
    <xf numFmtId="0" fontId="2" fillId="0" borderId="7" xfId="7" applyFont="1" applyBorder="1" applyAlignment="1">
      <alignment horizontal="center" vertical="center"/>
    </xf>
    <xf numFmtId="0" fontId="2" fillId="0" borderId="7" xfId="7" applyFont="1" applyBorder="1" applyAlignment="1">
      <alignment horizontal="left" vertical="center" wrapText="1"/>
    </xf>
    <xf numFmtId="4" fontId="9" fillId="0" borderId="7" xfId="12" applyNumberFormat="1" applyFont="1" applyFill="1" applyBorder="1" applyAlignment="1">
      <alignment horizontal="center" vertical="center"/>
    </xf>
    <xf numFmtId="44" fontId="9" fillId="0" borderId="7" xfId="12" applyNumberFormat="1" applyFont="1" applyFill="1" applyBorder="1" applyAlignment="1">
      <alignment horizontal="center" vertical="center"/>
    </xf>
    <xf numFmtId="0" fontId="9" fillId="0" borderId="7" xfId="12" applyFont="1" applyFill="1" applyBorder="1" applyAlignment="1">
      <alignment horizontal="center" vertical="center" wrapText="1"/>
    </xf>
    <xf numFmtId="0" fontId="9" fillId="0" borderId="7" xfId="12" applyFont="1" applyFill="1" applyBorder="1" applyAlignment="1">
      <alignment horizontal="left" vertical="center" wrapText="1"/>
    </xf>
    <xf numFmtId="0" fontId="9" fillId="0" borderId="7" xfId="12" applyNumberFormat="1" applyFont="1" applyFill="1" applyBorder="1" applyAlignment="1">
      <alignment horizontal="center" vertical="center"/>
    </xf>
    <xf numFmtId="4" fontId="2" fillId="2" borderId="7" xfId="5" applyNumberFormat="1" applyFont="1" applyFill="1" applyBorder="1" applyAlignment="1">
      <alignment horizontal="center" vertical="center"/>
    </xf>
    <xf numFmtId="0" fontId="17" fillId="0" borderId="7" xfId="7" applyFont="1" applyBorder="1" applyAlignment="1">
      <alignment horizontal="left" vertical="center" wrapText="1"/>
    </xf>
    <xf numFmtId="0" fontId="2" fillId="2" borderId="7" xfId="7" applyFont="1" applyFill="1" applyBorder="1" applyAlignment="1">
      <alignment horizontal="left" vertical="center" wrapText="1"/>
    </xf>
    <xf numFmtId="0" fontId="9" fillId="2" borderId="7" xfId="12" applyFont="1" applyFill="1" applyBorder="1" applyAlignment="1">
      <alignment horizontal="center" vertical="center" wrapText="1"/>
    </xf>
    <xf numFmtId="0" fontId="18" fillId="2" borderId="7" xfId="7" applyFont="1" applyFill="1" applyBorder="1" applyAlignment="1">
      <alignment horizontal="left" vertical="center" wrapText="1"/>
    </xf>
    <xf numFmtId="0" fontId="9" fillId="2" borderId="7" xfId="12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5" fillId="2" borderId="7" xfId="12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44" fontId="4" fillId="2" borderId="7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4" fontId="2" fillId="0" borderId="7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44" fontId="5" fillId="2" borderId="7" xfId="12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4" fontId="2" fillId="2" borderId="7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9" fillId="0" borderId="7" xfId="7" applyFont="1" applyBorder="1" applyAlignment="1">
      <alignment horizontal="left" vertical="center" wrapText="1"/>
    </xf>
    <xf numFmtId="0" fontId="9" fillId="0" borderId="4" xfId="12" applyNumberFormat="1" applyFont="1" applyFill="1" applyBorder="1" applyAlignment="1">
      <alignment horizontal="center" vertical="center"/>
    </xf>
    <xf numFmtId="0" fontId="1" fillId="0" borderId="4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9" fillId="0" borderId="0" xfId="12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9" fillId="0" borderId="0" xfId="12" applyNumberFormat="1" applyFont="1" applyFill="1" applyBorder="1" applyAlignment="1">
      <alignment horizontal="center" vertical="center"/>
    </xf>
    <xf numFmtId="4" fontId="9" fillId="0" borderId="0" xfId="12" applyNumberFormat="1" applyFont="1" applyFill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49" fontId="1" fillId="0" borderId="41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 wrapText="1"/>
    </xf>
    <xf numFmtId="4" fontId="4" fillId="0" borderId="42" xfId="0" applyNumberFormat="1" applyFont="1" applyBorder="1" applyAlignment="1">
      <alignment horizontal="center" vertical="center" wrapText="1"/>
    </xf>
    <xf numFmtId="44" fontId="3" fillId="2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4" fontId="6" fillId="2" borderId="7" xfId="0" applyNumberFormat="1" applyFont="1" applyFill="1" applyBorder="1" applyAlignment="1">
      <alignment horizontal="left" vertical="center" wrapText="1"/>
    </xf>
    <xf numFmtId="166" fontId="2" fillId="0" borderId="45" xfId="0" applyNumberFormat="1" applyFont="1" applyBorder="1" applyAlignment="1">
      <alignment horizontal="left" vertical="center" wrapText="1"/>
    </xf>
    <xf numFmtId="4" fontId="4" fillId="0" borderId="45" xfId="0" applyNumberFormat="1" applyFont="1" applyBorder="1" applyAlignment="1">
      <alignment horizontal="center" vertical="center" wrapText="1"/>
    </xf>
    <xf numFmtId="166" fontId="2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" fontId="4" fillId="0" borderId="45" xfId="0" applyNumberFormat="1" applyFont="1" applyBorder="1" applyAlignment="1">
      <alignment vertical="center" wrapText="1"/>
    </xf>
    <xf numFmtId="4" fontId="4" fillId="0" borderId="43" xfId="0" applyNumberFormat="1" applyFont="1" applyBorder="1" applyAlignment="1">
      <alignment vertical="center" wrapText="1"/>
    </xf>
    <xf numFmtId="4" fontId="15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left" vertical="center" wrapText="1"/>
    </xf>
    <xf numFmtId="166" fontId="2" fillId="0" borderId="7" xfId="0" applyNumberFormat="1" applyFont="1" applyBorder="1" applyAlignment="1">
      <alignment horizontal="left" vertical="center" wrapText="1"/>
    </xf>
    <xf numFmtId="166" fontId="2" fillId="2" borderId="7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166" fontId="3" fillId="2" borderId="7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166" fontId="9" fillId="0" borderId="7" xfId="0" applyNumberFormat="1" applyFont="1" applyBorder="1" applyAlignment="1">
      <alignment horizontal="left" vertical="center" wrapText="1"/>
    </xf>
    <xf numFmtId="4" fontId="0" fillId="0" borderId="4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0" borderId="4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/>
    </xf>
    <xf numFmtId="166" fontId="10" fillId="0" borderId="4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4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49" fontId="0" fillId="0" borderId="44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2" borderId="5" xfId="9" applyFont="1" applyFill="1" applyBorder="1" applyAlignment="1">
      <alignment horizontal="center" vertical="center"/>
    </xf>
    <xf numFmtId="0" fontId="3" fillId="2" borderId="26" xfId="9" applyFont="1" applyFill="1" applyBorder="1" applyAlignment="1">
      <alignment horizontal="center" vertical="center"/>
    </xf>
    <xf numFmtId="0" fontId="5" fillId="3" borderId="37" xfId="12" applyFont="1" applyFill="1" applyBorder="1" applyAlignment="1">
      <alignment horizontal="center" vertical="center"/>
    </xf>
    <xf numFmtId="0" fontId="5" fillId="3" borderId="38" xfId="12" applyFont="1" applyFill="1" applyBorder="1" applyAlignment="1">
      <alignment horizontal="center" vertical="center"/>
    </xf>
    <xf numFmtId="0" fontId="5" fillId="3" borderId="39" xfId="12" applyFont="1" applyFill="1" applyBorder="1" applyAlignment="1">
      <alignment horizontal="center" vertical="center"/>
    </xf>
    <xf numFmtId="0" fontId="2" fillId="0" borderId="20" xfId="9" applyFont="1" applyFill="1" applyBorder="1" applyAlignment="1">
      <alignment horizontal="left" vertical="center"/>
    </xf>
    <xf numFmtId="0" fontId="2" fillId="0" borderId="40" xfId="9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3" fillId="2" borderId="32" xfId="9" applyFont="1" applyFill="1" applyBorder="1" applyAlignment="1">
      <alignment horizontal="center" vertical="center"/>
    </xf>
    <xf numFmtId="0" fontId="3" fillId="2" borderId="33" xfId="9" applyFont="1" applyFill="1" applyBorder="1" applyAlignment="1">
      <alignment horizontal="center" vertical="center"/>
    </xf>
    <xf numFmtId="0" fontId="3" fillId="2" borderId="34" xfId="9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9" fillId="3" borderId="25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26" xfId="0" applyFont="1" applyFill="1" applyBorder="1" applyAlignment="1">
      <alignment horizontal="left" vertical="center"/>
    </xf>
    <xf numFmtId="0" fontId="1" fillId="3" borderId="2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6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0" borderId="19" xfId="9" applyFont="1" applyFill="1" applyBorder="1" applyAlignment="1">
      <alignment horizontal="left" vertical="center"/>
    </xf>
    <xf numFmtId="0" fontId="2" fillId="0" borderId="46" xfId="9" applyFont="1" applyFill="1" applyBorder="1" applyAlignment="1">
      <alignment horizontal="center" vertical="center"/>
    </xf>
    <xf numFmtId="0" fontId="2" fillId="0" borderId="35" xfId="9" applyFont="1" applyFill="1" applyBorder="1" applyAlignment="1">
      <alignment horizontal="left" vertical="center"/>
    </xf>
    <xf numFmtId="0" fontId="2" fillId="0" borderId="36" xfId="9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166" fontId="10" fillId="0" borderId="35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166" fontId="10" fillId="0" borderId="36" xfId="0" applyNumberFormat="1" applyFont="1" applyBorder="1" applyAlignment="1">
      <alignment horizontal="center"/>
    </xf>
    <xf numFmtId="166" fontId="8" fillId="0" borderId="22" xfId="0" applyNumberFormat="1" applyFont="1" applyBorder="1" applyAlignment="1">
      <alignment horizontal="center" vertical="center"/>
    </xf>
    <xf numFmtId="166" fontId="8" fillId="0" borderId="23" xfId="0" applyNumberFormat="1" applyFont="1" applyBorder="1" applyAlignment="1">
      <alignment horizontal="center" vertical="center"/>
    </xf>
    <xf numFmtId="166" fontId="8" fillId="0" borderId="24" xfId="0" applyNumberFormat="1" applyFont="1" applyBorder="1" applyAlignment="1">
      <alignment horizontal="center" vertical="center"/>
    </xf>
  </cellXfs>
  <cellStyles count="23">
    <cellStyle name="20% - Ênfase1" xfId="12" builtinId="30"/>
    <cellStyle name="60% - Ênfase1 2" xfId="9"/>
    <cellStyle name="Moeda" xfId="5" builtinId="4"/>
    <cellStyle name="Moeda 2" xfId="11"/>
    <cellStyle name="Moeda 2 10" xfId="10"/>
    <cellStyle name="Normal" xfId="0" builtinId="0"/>
    <cellStyle name="Normal 2" xfId="7"/>
    <cellStyle name="Normal 2 2" xfId="14"/>
    <cellStyle name="Normal 2 2 10" xfId="15"/>
    <cellStyle name="Normal 2 2 2" xfId="16"/>
    <cellStyle name="Normal 2 2 2 2" xfId="2"/>
    <cellStyle name="Normal 2 2 2 2 2" xfId="17"/>
    <cellStyle name="Normal 2 2 3" xfId="13"/>
    <cellStyle name="Normal 6" xfId="18"/>
    <cellStyle name="Porcentagem" xfId="3" builtinId="5"/>
    <cellStyle name="Vírgula" xfId="1" builtinId="3"/>
    <cellStyle name="Vírgula 2" xfId="19"/>
    <cellStyle name="Vírgula 2 10" xfId="4"/>
    <cellStyle name="Vírgula 2 10 2" xfId="6"/>
    <cellStyle name="Vírgula 2 2 2 2 2" xfId="8"/>
    <cellStyle name="Vírgula 2 2 2 2 2 2" xfId="20"/>
    <cellStyle name="Vírgula 4" xfId="21"/>
    <cellStyle name="Vírgula 4 2" xfId="22"/>
  </cellStyles>
  <dxfs count="21"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355298</xdr:colOff>
      <xdr:row>0</xdr:row>
      <xdr:rowOff>104322</xdr:rowOff>
    </xdr:from>
    <xdr:to>
      <xdr:col>5</xdr:col>
      <xdr:colOff>1307798</xdr:colOff>
      <xdr:row>1</xdr:row>
      <xdr:rowOff>1092200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>
          <a:fillRect/>
        </a:stretch>
      </xdr:blipFill>
      <xdr:spPr>
        <a:xfrm>
          <a:off x="3764280" y="104140"/>
          <a:ext cx="5890260" cy="1155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355298</xdr:colOff>
      <xdr:row>0</xdr:row>
      <xdr:rowOff>104322</xdr:rowOff>
    </xdr:from>
    <xdr:to>
      <xdr:col>5</xdr:col>
      <xdr:colOff>1307798</xdr:colOff>
      <xdr:row>1</xdr:row>
      <xdr:rowOff>1092200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>
          <a:fillRect/>
        </a:stretch>
      </xdr:blipFill>
      <xdr:spPr>
        <a:xfrm>
          <a:off x="3764280" y="104140"/>
          <a:ext cx="5890260" cy="1155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168089</xdr:colOff>
      <xdr:row>0</xdr:row>
      <xdr:rowOff>100854</xdr:rowOff>
    </xdr:from>
    <xdr:to>
      <xdr:col>2</xdr:col>
      <xdr:colOff>840441</xdr:colOff>
      <xdr:row>1</xdr:row>
      <xdr:rowOff>928236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>
          <a:fillRect/>
        </a:stretch>
      </xdr:blipFill>
      <xdr:spPr>
        <a:xfrm>
          <a:off x="1548765" y="100330"/>
          <a:ext cx="5188585" cy="995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2019301</xdr:colOff>
      <xdr:row>0</xdr:row>
      <xdr:rowOff>50801</xdr:rowOff>
    </xdr:from>
    <xdr:to>
      <xdr:col>4</xdr:col>
      <xdr:colOff>76200</xdr:colOff>
      <xdr:row>0</xdr:row>
      <xdr:rowOff>858517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>
          <a:fillRect/>
        </a:stretch>
      </xdr:blipFill>
      <xdr:spPr>
        <a:xfrm>
          <a:off x="2950210" y="50800"/>
          <a:ext cx="4218940" cy="807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85"/>
  <sheetViews>
    <sheetView showGridLines="0" tabSelected="1" view="pageBreakPreview" zoomScale="75" zoomScaleNormal="75" workbookViewId="0">
      <selection activeCell="H2" sqref="H2"/>
    </sheetView>
  </sheetViews>
  <sheetFormatPr defaultColWidth="9.140625" defaultRowHeight="12.75"/>
  <cols>
    <col min="1" max="1" width="15.28515625" style="70" customWidth="1"/>
    <col min="2" max="2" width="15.7109375" style="65" customWidth="1"/>
    <col min="3" max="3" width="18.7109375" style="65" customWidth="1"/>
    <col min="4" max="4" width="61.28515625" style="71" customWidth="1"/>
    <col min="5" max="5" width="10.7109375" style="65" customWidth="1"/>
    <col min="6" max="6" width="21.140625" style="72" customWidth="1"/>
    <col min="7" max="7" width="50.5703125" style="72" customWidth="1"/>
    <col min="8" max="8" width="40.28515625" style="1" customWidth="1"/>
    <col min="9" max="9" width="21.28515625" style="65" customWidth="1"/>
    <col min="10" max="11" width="9.140625" style="1" customWidth="1"/>
    <col min="12" max="16384" width="9.140625" style="1"/>
  </cols>
  <sheetData>
    <row r="2" spans="1:9" ht="89.25" customHeight="1"/>
    <row r="3" spans="1:9" ht="27.75" customHeight="1">
      <c r="A3" s="173" t="s">
        <v>0</v>
      </c>
      <c r="B3" s="174"/>
      <c r="C3" s="174"/>
      <c r="D3" s="174"/>
      <c r="E3" s="174"/>
      <c r="F3" s="174"/>
      <c r="G3" s="175"/>
    </row>
    <row r="4" spans="1:9" ht="58.15" hidden="1" customHeight="1">
      <c r="A4" s="176"/>
      <c r="B4" s="177"/>
      <c r="C4" s="177"/>
      <c r="D4" s="177"/>
      <c r="E4" s="177"/>
      <c r="F4" s="177"/>
      <c r="G4" s="178"/>
    </row>
    <row r="5" spans="1:9" ht="21.75" customHeight="1">
      <c r="A5" s="188" t="s">
        <v>1</v>
      </c>
      <c r="B5" s="189"/>
      <c r="C5" s="189"/>
      <c r="D5" s="189"/>
      <c r="E5" s="189"/>
      <c r="F5" s="190"/>
      <c r="G5" s="163" t="s">
        <v>313</v>
      </c>
    </row>
    <row r="6" spans="1:9" ht="21" customHeight="1">
      <c r="A6" s="191" t="s">
        <v>298</v>
      </c>
      <c r="B6" s="191"/>
      <c r="C6" s="191"/>
      <c r="D6" s="191"/>
      <c r="E6" s="198"/>
      <c r="F6" s="199"/>
      <c r="G6" s="200"/>
    </row>
    <row r="7" spans="1:9" ht="30.75" customHeight="1">
      <c r="A7" s="192" t="s">
        <v>2</v>
      </c>
      <c r="B7" s="192"/>
      <c r="C7" s="192"/>
      <c r="D7" s="192"/>
      <c r="E7" s="201"/>
      <c r="F7" s="202"/>
      <c r="G7" s="203"/>
    </row>
    <row r="8" spans="1:9" ht="21" customHeight="1">
      <c r="A8" s="193" t="s">
        <v>310</v>
      </c>
      <c r="B8" s="194"/>
      <c r="C8" s="194"/>
      <c r="D8" s="195"/>
      <c r="E8" s="204"/>
      <c r="F8" s="205"/>
      <c r="G8" s="206"/>
    </row>
    <row r="9" spans="1:9" s="65" customFormat="1">
      <c r="A9" s="77" t="s">
        <v>3</v>
      </c>
      <c r="B9" s="78" t="s">
        <v>4</v>
      </c>
      <c r="C9" s="73" t="s">
        <v>5</v>
      </c>
      <c r="D9" s="79" t="s">
        <v>6</v>
      </c>
      <c r="E9" s="78" t="s">
        <v>7</v>
      </c>
      <c r="F9" s="80" t="s">
        <v>8</v>
      </c>
      <c r="G9" s="81" t="s">
        <v>9</v>
      </c>
    </row>
    <row r="10" spans="1:9" s="66" customFormat="1" ht="22.5" customHeight="1">
      <c r="A10" s="82" t="s">
        <v>10</v>
      </c>
      <c r="B10" s="83"/>
      <c r="C10" s="83"/>
      <c r="D10" s="84" t="s">
        <v>11</v>
      </c>
      <c r="E10" s="85"/>
      <c r="F10" s="85"/>
      <c r="G10" s="164"/>
      <c r="I10" s="117"/>
    </row>
    <row r="11" spans="1:9" s="67" customFormat="1" ht="99" customHeight="1">
      <c r="A11" s="86" t="s">
        <v>12</v>
      </c>
      <c r="B11" s="87" t="s">
        <v>13</v>
      </c>
      <c r="C11" s="88" t="s">
        <v>14</v>
      </c>
      <c r="D11" s="89" t="s">
        <v>15</v>
      </c>
      <c r="E11" s="88" t="s">
        <v>16</v>
      </c>
      <c r="F11" s="90">
        <v>1</v>
      </c>
      <c r="G11" s="165" t="s">
        <v>17</v>
      </c>
      <c r="I11" s="119"/>
    </row>
    <row r="12" spans="1:9" ht="22.5" customHeight="1">
      <c r="A12" s="82" t="s">
        <v>18</v>
      </c>
      <c r="B12" s="92"/>
      <c r="C12" s="93"/>
      <c r="D12" s="94" t="s">
        <v>19</v>
      </c>
      <c r="E12" s="93"/>
      <c r="F12" s="95"/>
      <c r="G12" s="166"/>
    </row>
    <row r="13" spans="1:9" ht="327.75">
      <c r="A13" s="86" t="s">
        <v>20</v>
      </c>
      <c r="B13" s="97" t="s">
        <v>13</v>
      </c>
      <c r="C13" s="98" t="s">
        <v>21</v>
      </c>
      <c r="D13" s="99" t="s">
        <v>22</v>
      </c>
      <c r="E13" s="98" t="s">
        <v>23</v>
      </c>
      <c r="F13" s="100">
        <f>ROUND((((2.75+6.6+6.7+1.85+1.95+3.95+1.2+2.55)+(4+76.7+4+7.5)+(3.2+2.3+3.2+3.1)+(3.2+0.5+3.2+1.3)+(3.2+1.55+3.2+2.35)+(1.55+3.2+2.35+3.2)+(2.05+3.2+2.85+3.2)+(0.4+1.43+1.2+1.43)+(2.05+3.2+2.85+3.2)+(1.2+1.1+2+1.1)+(1.2+2+2+2)+(0.35+1.95+1.15+1.95)+(0.75+3.2+1.55+3.2)+(0.75+3.2+1.55+3.2)+(1.55+3.2+2.35+3.2)+(4.65+4.4+0.8+11.4+5.05+0.4+4.4+1.2+5.65+0.4+3.5)+(11.25+23.05+3.4+0.8+10.35+0.8+3.35+10.35+7.9+6.25+1.5+14.65+1.35+0.55+2.15+3.75))*1),2)</f>
        <v>376.41</v>
      </c>
      <c r="G13" s="165" t="s">
        <v>24</v>
      </c>
    </row>
    <row r="14" spans="1:9" ht="327.75">
      <c r="A14" s="86" t="s">
        <v>25</v>
      </c>
      <c r="B14" s="87" t="s">
        <v>13</v>
      </c>
      <c r="C14" s="102" t="s">
        <v>26</v>
      </c>
      <c r="D14" s="103" t="s">
        <v>27</v>
      </c>
      <c r="E14" s="104" t="s">
        <v>23</v>
      </c>
      <c r="F14" s="100">
        <f>ROUND((((2.75+6.6+6.7+1.85+1.95+3.95+1.2+2.55)+(4+76.7+4+7.5)+(3.2+2.3+3.2+3.1)+(3.2+0.5+3.2+1.3)+(3.2+1.55+3.2+2.35)+(1.55+3.2+2.35+3.2)+(2.05+3.2+2.85+3.2)+(0.4+1.43+1.2+1.43)+(2.05+3.2+2.85+3.2)+(1.2+1.1+2+1.1)+(1.2+2+2+2)+(0.35+1.95+1.15+1.95)+(0.75+3.2+1.55+3.2)+(0.75+3.2+1.55+3.2)+(1.55+3.2+2.35+3.2)+(4.65+4.4+0.8+11.4+5.05+0.4+4.4+1.2+5.65+0.4+3.5)+(11.25+23.05+3.4+0.8+10.35+0.8+3.35+10.35+7.9+6.25+1.5+14.65+1.35+0.55+2.15+3.75))*1),2)</f>
        <v>376.41</v>
      </c>
      <c r="G14" s="165" t="s">
        <v>24</v>
      </c>
    </row>
    <row r="15" spans="1:9" ht="22.5" customHeight="1">
      <c r="A15" s="82" t="s">
        <v>28</v>
      </c>
      <c r="B15" s="111"/>
      <c r="C15" s="167"/>
      <c r="D15" s="82" t="s">
        <v>29</v>
      </c>
      <c r="E15" s="113"/>
      <c r="F15" s="105"/>
      <c r="G15" s="168"/>
    </row>
    <row r="16" spans="1:9" ht="45.75" customHeight="1">
      <c r="A16" s="86" t="s">
        <v>30</v>
      </c>
      <c r="B16" s="99" t="s">
        <v>13</v>
      </c>
      <c r="C16" s="102" t="s">
        <v>31</v>
      </c>
      <c r="D16" s="106" t="s">
        <v>32</v>
      </c>
      <c r="E16" s="104" t="s">
        <v>23</v>
      </c>
      <c r="F16" s="100">
        <f>ROUND(4+4+4.29,2)</f>
        <v>12.29</v>
      </c>
      <c r="G16" s="165" t="s">
        <v>33</v>
      </c>
    </row>
    <row r="17" spans="1:9" ht="28.5">
      <c r="A17" s="86" t="s">
        <v>34</v>
      </c>
      <c r="B17" s="97" t="s">
        <v>13</v>
      </c>
      <c r="C17" s="98" t="s">
        <v>35</v>
      </c>
      <c r="D17" s="99" t="s">
        <v>36</v>
      </c>
      <c r="E17" s="98" t="s">
        <v>23</v>
      </c>
      <c r="F17" s="100">
        <f>ROUND(12.29,2)</f>
        <v>12.29</v>
      </c>
      <c r="G17" s="165" t="s">
        <v>33</v>
      </c>
    </row>
    <row r="18" spans="1:9" ht="71.25">
      <c r="A18" s="86" t="s">
        <v>37</v>
      </c>
      <c r="B18" s="99" t="s">
        <v>13</v>
      </c>
      <c r="C18" s="102" t="s">
        <v>38</v>
      </c>
      <c r="D18" s="106" t="s">
        <v>39</v>
      </c>
      <c r="E18" s="104" t="s">
        <v>23</v>
      </c>
      <c r="F18" s="100">
        <f>ROUND(12.29,2)</f>
        <v>12.29</v>
      </c>
      <c r="G18" s="165" t="s">
        <v>33</v>
      </c>
    </row>
    <row r="19" spans="1:9" ht="71.25">
      <c r="A19" s="86" t="s">
        <v>40</v>
      </c>
      <c r="B19" s="99" t="s">
        <v>13</v>
      </c>
      <c r="C19" s="102" t="s">
        <v>41</v>
      </c>
      <c r="D19" s="106" t="s">
        <v>42</v>
      </c>
      <c r="E19" s="104" t="s">
        <v>43</v>
      </c>
      <c r="F19" s="100">
        <f>ROUND((2+2+2+2+2+2+2+2+2.2+1.95+2.2)-(3*0.8),2)</f>
        <v>19.95</v>
      </c>
      <c r="G19" s="165" t="s">
        <v>44</v>
      </c>
    </row>
    <row r="20" spans="1:9" s="68" customFormat="1" ht="22.5" customHeight="1">
      <c r="A20" s="82" t="s">
        <v>45</v>
      </c>
      <c r="B20" s="92"/>
      <c r="C20" s="93"/>
      <c r="D20" s="94" t="s">
        <v>46</v>
      </c>
      <c r="E20" s="93"/>
      <c r="F20" s="95"/>
      <c r="G20" s="166"/>
      <c r="I20" s="121"/>
    </row>
    <row r="21" spans="1:9" s="68" customFormat="1" ht="55.5" customHeight="1">
      <c r="A21" s="86" t="s">
        <v>47</v>
      </c>
      <c r="B21" s="97" t="s">
        <v>13</v>
      </c>
      <c r="C21" s="98" t="s">
        <v>48</v>
      </c>
      <c r="D21" s="99" t="s">
        <v>49</v>
      </c>
      <c r="E21" s="98" t="s">
        <v>7</v>
      </c>
      <c r="F21" s="100">
        <v>6</v>
      </c>
      <c r="G21" s="165" t="s">
        <v>50</v>
      </c>
      <c r="I21" s="121"/>
    </row>
    <row r="22" spans="1:9" s="68" customFormat="1" ht="56.25" customHeight="1">
      <c r="A22" s="86" t="s">
        <v>51</v>
      </c>
      <c r="B22" s="97" t="s">
        <v>13</v>
      </c>
      <c r="C22" s="98" t="s">
        <v>52</v>
      </c>
      <c r="D22" s="99" t="s">
        <v>53</v>
      </c>
      <c r="E22" s="98" t="s">
        <v>16</v>
      </c>
      <c r="F22" s="100">
        <v>18</v>
      </c>
      <c r="G22" s="165" t="s">
        <v>54</v>
      </c>
      <c r="I22" s="121"/>
    </row>
    <row r="23" spans="1:9" s="68" customFormat="1" ht="81.75" customHeight="1">
      <c r="A23" s="86" t="s">
        <v>55</v>
      </c>
      <c r="B23" s="97" t="s">
        <v>13</v>
      </c>
      <c r="C23" s="98" t="s">
        <v>56</v>
      </c>
      <c r="D23" s="99" t="s">
        <v>300</v>
      </c>
      <c r="E23" s="98" t="s">
        <v>23</v>
      </c>
      <c r="F23" s="100">
        <f>ROUND(2.5+10.08+0.7,2)</f>
        <v>13.28</v>
      </c>
      <c r="G23" s="165" t="s">
        <v>57</v>
      </c>
      <c r="I23" s="121"/>
    </row>
    <row r="24" spans="1:9" s="68" customFormat="1" ht="66.75" customHeight="1">
      <c r="A24" s="86" t="s">
        <v>58</v>
      </c>
      <c r="B24" s="97" t="s">
        <v>13</v>
      </c>
      <c r="C24" s="98" t="s">
        <v>59</v>
      </c>
      <c r="D24" s="99" t="s">
        <v>302</v>
      </c>
      <c r="E24" s="98" t="s">
        <v>16</v>
      </c>
      <c r="F24" s="100">
        <v>1</v>
      </c>
      <c r="G24" s="165" t="s">
        <v>60</v>
      </c>
      <c r="I24" s="121"/>
    </row>
    <row r="25" spans="1:9" s="68" customFormat="1" ht="71.25">
      <c r="A25" s="86" t="s">
        <v>61</v>
      </c>
      <c r="B25" s="97" t="s">
        <v>13</v>
      </c>
      <c r="C25" s="98" t="s">
        <v>62</v>
      </c>
      <c r="D25" s="99" t="s">
        <v>303</v>
      </c>
      <c r="E25" s="98" t="s">
        <v>16</v>
      </c>
      <c r="F25" s="100">
        <v>8</v>
      </c>
      <c r="G25" s="165" t="s">
        <v>63</v>
      </c>
      <c r="I25" s="121"/>
    </row>
    <row r="26" spans="1:9" s="68" customFormat="1" ht="42.75">
      <c r="A26" s="86" t="s">
        <v>64</v>
      </c>
      <c r="B26" s="97" t="s">
        <v>13</v>
      </c>
      <c r="C26" s="98" t="s">
        <v>65</v>
      </c>
      <c r="D26" s="99" t="s">
        <v>66</v>
      </c>
      <c r="E26" s="98" t="s">
        <v>67</v>
      </c>
      <c r="F26" s="100">
        <v>5</v>
      </c>
      <c r="G26" s="165" t="s">
        <v>68</v>
      </c>
      <c r="I26" s="121"/>
    </row>
    <row r="27" spans="1:9" s="68" customFormat="1" ht="71.25">
      <c r="A27" s="86" t="s">
        <v>69</v>
      </c>
      <c r="B27" s="97" t="s">
        <v>13</v>
      </c>
      <c r="C27" s="98" t="s">
        <v>70</v>
      </c>
      <c r="D27" s="99" t="s">
        <v>71</v>
      </c>
      <c r="E27" s="98" t="s">
        <v>16</v>
      </c>
      <c r="F27" s="100">
        <v>1</v>
      </c>
      <c r="G27" s="165" t="s">
        <v>72</v>
      </c>
      <c r="I27" s="121"/>
    </row>
    <row r="28" spans="1:9" s="68" customFormat="1" ht="71.25">
      <c r="A28" s="86" t="s">
        <v>73</v>
      </c>
      <c r="B28" s="97" t="s">
        <v>74</v>
      </c>
      <c r="C28" s="98">
        <v>91307</v>
      </c>
      <c r="D28" s="99" t="s">
        <v>75</v>
      </c>
      <c r="E28" s="98" t="s">
        <v>16</v>
      </c>
      <c r="F28" s="100">
        <v>8</v>
      </c>
      <c r="G28" s="165" t="s">
        <v>76</v>
      </c>
      <c r="I28" s="121"/>
    </row>
    <row r="29" spans="1:9" s="68" customFormat="1" ht="28.5">
      <c r="A29" s="86" t="s">
        <v>77</v>
      </c>
      <c r="B29" s="97" t="s">
        <v>13</v>
      </c>
      <c r="C29" s="98" t="s">
        <v>78</v>
      </c>
      <c r="D29" s="99" t="s">
        <v>79</v>
      </c>
      <c r="E29" s="98" t="s">
        <v>16</v>
      </c>
      <c r="F29" s="100">
        <v>1</v>
      </c>
      <c r="G29" s="165" t="s">
        <v>80</v>
      </c>
      <c r="I29" s="121"/>
    </row>
    <row r="30" spans="1:9" s="68" customFormat="1" ht="22.5" customHeight="1">
      <c r="A30" s="82" t="s">
        <v>81</v>
      </c>
      <c r="B30" s="107"/>
      <c r="C30" s="108"/>
      <c r="D30" s="109" t="s">
        <v>82</v>
      </c>
      <c r="E30" s="110"/>
      <c r="F30" s="95"/>
      <c r="G30" s="166"/>
      <c r="I30" s="121"/>
    </row>
    <row r="31" spans="1:9" ht="85.5">
      <c r="A31" s="86" t="s">
        <v>83</v>
      </c>
      <c r="B31" s="99" t="s">
        <v>13</v>
      </c>
      <c r="C31" s="102" t="s">
        <v>84</v>
      </c>
      <c r="D31" s="106" t="s">
        <v>85</v>
      </c>
      <c r="E31" s="104" t="s">
        <v>16</v>
      </c>
      <c r="F31" s="100">
        <v>8</v>
      </c>
      <c r="G31" s="165" t="s">
        <v>86</v>
      </c>
    </row>
    <row r="32" spans="1:9" ht="71.25">
      <c r="A32" s="86" t="s">
        <v>87</v>
      </c>
      <c r="B32" s="99" t="s">
        <v>13</v>
      </c>
      <c r="C32" s="102" t="s">
        <v>88</v>
      </c>
      <c r="D32" s="106" t="s">
        <v>89</v>
      </c>
      <c r="E32" s="104" t="s">
        <v>16</v>
      </c>
      <c r="F32" s="100">
        <v>6</v>
      </c>
      <c r="G32" s="165" t="s">
        <v>90</v>
      </c>
    </row>
    <row r="33" spans="1:7" ht="185.25">
      <c r="A33" s="86" t="s">
        <v>91</v>
      </c>
      <c r="B33" s="99" t="s">
        <v>13</v>
      </c>
      <c r="C33" s="102" t="s">
        <v>92</v>
      </c>
      <c r="D33" s="106" t="s">
        <v>299</v>
      </c>
      <c r="E33" s="104" t="s">
        <v>16</v>
      </c>
      <c r="F33" s="100">
        <v>18</v>
      </c>
      <c r="G33" s="165" t="s">
        <v>309</v>
      </c>
    </row>
    <row r="34" spans="1:7" ht="63.75" customHeight="1">
      <c r="A34" s="86" t="s">
        <v>93</v>
      </c>
      <c r="B34" s="99" t="s">
        <v>13</v>
      </c>
      <c r="C34" s="102" t="s">
        <v>92</v>
      </c>
      <c r="D34" s="106" t="s">
        <v>304</v>
      </c>
      <c r="E34" s="104" t="s">
        <v>16</v>
      </c>
      <c r="F34" s="100">
        <v>2</v>
      </c>
      <c r="G34" s="165" t="s">
        <v>94</v>
      </c>
    </row>
    <row r="35" spans="1:7" ht="99.75">
      <c r="A35" s="86" t="s">
        <v>95</v>
      </c>
      <c r="B35" s="99" t="s">
        <v>13</v>
      </c>
      <c r="C35" s="102" t="s">
        <v>96</v>
      </c>
      <c r="D35" s="106" t="s">
        <v>97</v>
      </c>
      <c r="E35" s="104" t="s">
        <v>16</v>
      </c>
      <c r="F35" s="100">
        <v>1</v>
      </c>
      <c r="G35" s="165" t="s">
        <v>98</v>
      </c>
    </row>
    <row r="36" spans="1:7" ht="63.75" customHeight="1">
      <c r="A36" s="86" t="s">
        <v>99</v>
      </c>
      <c r="B36" s="99" t="s">
        <v>100</v>
      </c>
      <c r="C36" s="102">
        <v>7229</v>
      </c>
      <c r="D36" s="106" t="s">
        <v>101</v>
      </c>
      <c r="E36" s="104" t="s">
        <v>16</v>
      </c>
      <c r="F36" s="100">
        <v>2</v>
      </c>
      <c r="G36" s="165" t="s">
        <v>102</v>
      </c>
    </row>
    <row r="37" spans="1:7" ht="28.5">
      <c r="A37" s="86" t="s">
        <v>103</v>
      </c>
      <c r="B37" s="99" t="s">
        <v>13</v>
      </c>
      <c r="C37" s="102" t="s">
        <v>104</v>
      </c>
      <c r="D37" s="106" t="s">
        <v>105</v>
      </c>
      <c r="E37" s="104" t="s">
        <v>16</v>
      </c>
      <c r="F37" s="100">
        <v>2</v>
      </c>
      <c r="G37" s="165" t="s">
        <v>106</v>
      </c>
    </row>
    <row r="38" spans="1:7" ht="42.75">
      <c r="A38" s="86" t="s">
        <v>107</v>
      </c>
      <c r="B38" s="99" t="s">
        <v>13</v>
      </c>
      <c r="C38" s="102" t="s">
        <v>108</v>
      </c>
      <c r="D38" s="106" t="s">
        <v>109</v>
      </c>
      <c r="E38" s="104" t="s">
        <v>16</v>
      </c>
      <c r="F38" s="100">
        <v>3</v>
      </c>
      <c r="G38" s="165" t="s">
        <v>110</v>
      </c>
    </row>
    <row r="39" spans="1:7" ht="85.5">
      <c r="A39" s="86" t="s">
        <v>111</v>
      </c>
      <c r="B39" s="99" t="s">
        <v>13</v>
      </c>
      <c r="C39" s="102" t="s">
        <v>112</v>
      </c>
      <c r="D39" s="106" t="s">
        <v>305</v>
      </c>
      <c r="E39" s="104" t="s">
        <v>16</v>
      </c>
      <c r="F39" s="100">
        <v>3</v>
      </c>
      <c r="G39" s="165" t="s">
        <v>110</v>
      </c>
    </row>
    <row r="40" spans="1:7" ht="71.25">
      <c r="A40" s="86" t="s">
        <v>113</v>
      </c>
      <c r="B40" s="99" t="s">
        <v>13</v>
      </c>
      <c r="C40" s="102" t="s">
        <v>307</v>
      </c>
      <c r="D40" s="106" t="s">
        <v>306</v>
      </c>
      <c r="E40" s="104" t="s">
        <v>16</v>
      </c>
      <c r="F40" s="100">
        <v>1</v>
      </c>
      <c r="G40" s="165" t="s">
        <v>114</v>
      </c>
    </row>
    <row r="41" spans="1:7" ht="57">
      <c r="A41" s="86" t="s">
        <v>115</v>
      </c>
      <c r="B41" s="99" t="s">
        <v>13</v>
      </c>
      <c r="C41" s="102" t="s">
        <v>116</v>
      </c>
      <c r="D41" s="106" t="s">
        <v>117</v>
      </c>
      <c r="E41" s="104" t="s">
        <v>16</v>
      </c>
      <c r="F41" s="100">
        <v>4</v>
      </c>
      <c r="G41" s="165" t="s">
        <v>118</v>
      </c>
    </row>
    <row r="42" spans="1:7" ht="28.5">
      <c r="A42" s="86" t="s">
        <v>119</v>
      </c>
      <c r="B42" s="99" t="s">
        <v>13</v>
      </c>
      <c r="C42" s="102" t="s">
        <v>120</v>
      </c>
      <c r="D42" s="106" t="s">
        <v>121</v>
      </c>
      <c r="E42" s="104" t="s">
        <v>23</v>
      </c>
      <c r="F42" s="100">
        <f>ROUND(0.95*0.6,2)</f>
        <v>0.56999999999999995</v>
      </c>
      <c r="G42" s="165" t="s">
        <v>122</v>
      </c>
    </row>
    <row r="43" spans="1:7" ht="71.25">
      <c r="A43" s="86" t="s">
        <v>123</v>
      </c>
      <c r="B43" s="99" t="s">
        <v>13</v>
      </c>
      <c r="C43" s="102" t="s">
        <v>124</v>
      </c>
      <c r="D43" s="106" t="s">
        <v>125</v>
      </c>
      <c r="E43" s="104" t="s">
        <v>16</v>
      </c>
      <c r="F43" s="100">
        <v>4</v>
      </c>
      <c r="G43" s="165" t="s">
        <v>126</v>
      </c>
    </row>
    <row r="44" spans="1:7" ht="15">
      <c r="A44" s="82" t="s">
        <v>127</v>
      </c>
      <c r="B44" s="107"/>
      <c r="C44" s="108"/>
      <c r="D44" s="109" t="s">
        <v>128</v>
      </c>
      <c r="E44" s="110"/>
      <c r="F44" s="95"/>
      <c r="G44" s="166"/>
    </row>
    <row r="45" spans="1:7" ht="42.75">
      <c r="A45" s="86" t="s">
        <v>129</v>
      </c>
      <c r="B45" s="99" t="s">
        <v>13</v>
      </c>
      <c r="C45" s="102" t="s">
        <v>130</v>
      </c>
      <c r="D45" s="106" t="s">
        <v>131</v>
      </c>
      <c r="E45" s="104" t="s">
        <v>16</v>
      </c>
      <c r="F45" s="100">
        <v>2</v>
      </c>
      <c r="G45" s="165" t="s">
        <v>132</v>
      </c>
    </row>
    <row r="46" spans="1:7" ht="42.75">
      <c r="A46" s="86" t="s">
        <v>133</v>
      </c>
      <c r="B46" s="99" t="s">
        <v>13</v>
      </c>
      <c r="C46" s="102" t="s">
        <v>134</v>
      </c>
      <c r="D46" s="106" t="s">
        <v>135</v>
      </c>
      <c r="E46" s="104" t="s">
        <v>16</v>
      </c>
      <c r="F46" s="100">
        <v>2</v>
      </c>
      <c r="G46" s="165" t="s">
        <v>132</v>
      </c>
    </row>
    <row r="47" spans="1:7" ht="128.25">
      <c r="A47" s="86" t="s">
        <v>136</v>
      </c>
      <c r="B47" s="99" t="s">
        <v>13</v>
      </c>
      <c r="C47" s="102" t="s">
        <v>137</v>
      </c>
      <c r="D47" s="106" t="s">
        <v>138</v>
      </c>
      <c r="E47" s="104" t="s">
        <v>16</v>
      </c>
      <c r="F47" s="100">
        <v>10</v>
      </c>
      <c r="G47" s="165" t="s">
        <v>139</v>
      </c>
    </row>
    <row r="48" spans="1:7" ht="71.25">
      <c r="A48" s="86" t="s">
        <v>140</v>
      </c>
      <c r="B48" s="99" t="s">
        <v>13</v>
      </c>
      <c r="C48" s="102" t="s">
        <v>141</v>
      </c>
      <c r="D48" s="106" t="s">
        <v>142</v>
      </c>
      <c r="E48" s="104" t="s">
        <v>16</v>
      </c>
      <c r="F48" s="100">
        <v>5</v>
      </c>
      <c r="G48" s="165" t="s">
        <v>143</v>
      </c>
    </row>
    <row r="49" spans="1:9" ht="14.25">
      <c r="A49" s="86" t="s">
        <v>144</v>
      </c>
      <c r="B49" s="99" t="s">
        <v>13</v>
      </c>
      <c r="C49" s="102" t="s">
        <v>145</v>
      </c>
      <c r="D49" s="106" t="s">
        <v>146</v>
      </c>
      <c r="E49" s="104" t="s">
        <v>16</v>
      </c>
      <c r="F49" s="100">
        <v>1</v>
      </c>
      <c r="G49" s="165" t="s">
        <v>147</v>
      </c>
    </row>
    <row r="50" spans="1:9" ht="42.75">
      <c r="A50" s="86" t="s">
        <v>148</v>
      </c>
      <c r="B50" s="99" t="s">
        <v>13</v>
      </c>
      <c r="C50" s="102" t="s">
        <v>149</v>
      </c>
      <c r="D50" s="106" t="s">
        <v>150</v>
      </c>
      <c r="E50" s="104" t="s">
        <v>16</v>
      </c>
      <c r="F50" s="100">
        <v>5</v>
      </c>
      <c r="G50" s="165" t="s">
        <v>151</v>
      </c>
    </row>
    <row r="51" spans="1:9" ht="28.5">
      <c r="A51" s="86" t="s">
        <v>152</v>
      </c>
      <c r="B51" s="99" t="s">
        <v>13</v>
      </c>
      <c r="C51" s="102" t="s">
        <v>153</v>
      </c>
      <c r="D51" s="106" t="s">
        <v>154</v>
      </c>
      <c r="E51" s="104" t="s">
        <v>16</v>
      </c>
      <c r="F51" s="100">
        <v>4</v>
      </c>
      <c r="G51" s="165" t="s">
        <v>106</v>
      </c>
    </row>
    <row r="52" spans="1:9" ht="22.5" customHeight="1">
      <c r="A52" s="82" t="s">
        <v>155</v>
      </c>
      <c r="B52" s="107"/>
      <c r="C52" s="108"/>
      <c r="D52" s="109" t="s">
        <v>156</v>
      </c>
      <c r="E52" s="110"/>
      <c r="F52" s="95"/>
      <c r="G52" s="166"/>
    </row>
    <row r="53" spans="1:9" ht="128.25">
      <c r="A53" s="86" t="s">
        <v>157</v>
      </c>
      <c r="B53" s="99" t="s">
        <v>74</v>
      </c>
      <c r="C53" s="102">
        <v>97660</v>
      </c>
      <c r="D53" s="106" t="s">
        <v>158</v>
      </c>
      <c r="E53" s="104" t="s">
        <v>16</v>
      </c>
      <c r="F53" s="100">
        <v>28</v>
      </c>
      <c r="G53" s="165" t="s">
        <v>159</v>
      </c>
    </row>
    <row r="54" spans="1:9" ht="156.75">
      <c r="A54" s="86" t="s">
        <v>160</v>
      </c>
      <c r="B54" s="99" t="s">
        <v>13</v>
      </c>
      <c r="C54" s="102" t="s">
        <v>161</v>
      </c>
      <c r="D54" s="106" t="s">
        <v>162</v>
      </c>
      <c r="E54" s="104" t="s">
        <v>16</v>
      </c>
      <c r="F54" s="100">
        <v>2</v>
      </c>
      <c r="G54" s="165" t="s">
        <v>163</v>
      </c>
    </row>
    <row r="55" spans="1:9" ht="156.75">
      <c r="A55" s="86" t="s">
        <v>164</v>
      </c>
      <c r="B55" s="99" t="s">
        <v>13</v>
      </c>
      <c r="C55" s="102" t="s">
        <v>165</v>
      </c>
      <c r="D55" s="106" t="s">
        <v>166</v>
      </c>
      <c r="E55" s="104" t="s">
        <v>16</v>
      </c>
      <c r="F55" s="100">
        <v>1</v>
      </c>
      <c r="G55" s="165" t="s">
        <v>167</v>
      </c>
    </row>
    <row r="56" spans="1:9" ht="71.25">
      <c r="A56" s="86" t="s">
        <v>168</v>
      </c>
      <c r="B56" s="99" t="s">
        <v>13</v>
      </c>
      <c r="C56" s="102" t="s">
        <v>169</v>
      </c>
      <c r="D56" s="106" t="s">
        <v>170</v>
      </c>
      <c r="E56" s="104" t="s">
        <v>16</v>
      </c>
      <c r="F56" s="100">
        <v>7</v>
      </c>
      <c r="G56" s="165" t="s">
        <v>171</v>
      </c>
    </row>
    <row r="57" spans="1:9" ht="71.25">
      <c r="A57" s="86" t="s">
        <v>172</v>
      </c>
      <c r="B57" s="99" t="s">
        <v>13</v>
      </c>
      <c r="C57" s="102" t="s">
        <v>173</v>
      </c>
      <c r="D57" s="106" t="s">
        <v>174</v>
      </c>
      <c r="E57" s="104" t="s">
        <v>16</v>
      </c>
      <c r="F57" s="100">
        <v>4</v>
      </c>
      <c r="G57" s="165" t="s">
        <v>175</v>
      </c>
    </row>
    <row r="58" spans="1:9" ht="71.25">
      <c r="A58" s="86" t="s">
        <v>176</v>
      </c>
      <c r="B58" s="99" t="s">
        <v>13</v>
      </c>
      <c r="C58" s="102" t="s">
        <v>177</v>
      </c>
      <c r="D58" s="106" t="s">
        <v>178</v>
      </c>
      <c r="E58" s="104" t="s">
        <v>16</v>
      </c>
      <c r="F58" s="100">
        <v>17</v>
      </c>
      <c r="G58" s="165" t="s">
        <v>179</v>
      </c>
    </row>
    <row r="59" spans="1:9" ht="57">
      <c r="A59" s="86" t="s">
        <v>180</v>
      </c>
      <c r="B59" s="99" t="s">
        <v>13</v>
      </c>
      <c r="C59" s="102" t="s">
        <v>181</v>
      </c>
      <c r="D59" s="99" t="s">
        <v>182</v>
      </c>
      <c r="E59" s="104" t="s">
        <v>16</v>
      </c>
      <c r="F59" s="100">
        <v>6</v>
      </c>
      <c r="G59" s="165" t="s">
        <v>183</v>
      </c>
    </row>
    <row r="60" spans="1:9" ht="71.25">
      <c r="A60" s="86" t="s">
        <v>184</v>
      </c>
      <c r="B60" s="99" t="s">
        <v>13</v>
      </c>
      <c r="C60" s="102" t="s">
        <v>185</v>
      </c>
      <c r="D60" s="106" t="s">
        <v>186</v>
      </c>
      <c r="E60" s="104" t="s">
        <v>16</v>
      </c>
      <c r="F60" s="100">
        <v>3</v>
      </c>
      <c r="G60" s="165" t="s">
        <v>187</v>
      </c>
    </row>
    <row r="61" spans="1:9" ht="57">
      <c r="A61" s="86" t="s">
        <v>188</v>
      </c>
      <c r="B61" s="99" t="s">
        <v>13</v>
      </c>
      <c r="C61" s="102" t="s">
        <v>189</v>
      </c>
      <c r="D61" s="106" t="s">
        <v>190</v>
      </c>
      <c r="E61" s="104" t="s">
        <v>16</v>
      </c>
      <c r="F61" s="100">
        <v>2</v>
      </c>
      <c r="G61" s="165" t="s">
        <v>191</v>
      </c>
    </row>
    <row r="62" spans="1:9" ht="22.5" customHeight="1">
      <c r="A62" s="82" t="s">
        <v>192</v>
      </c>
      <c r="B62" s="111"/>
      <c r="C62" s="108"/>
      <c r="D62" s="112" t="s">
        <v>193</v>
      </c>
      <c r="E62" s="113"/>
      <c r="F62" s="95"/>
      <c r="G62" s="168"/>
    </row>
    <row r="63" spans="1:9" ht="95.25" customHeight="1">
      <c r="A63" s="114" t="s">
        <v>194</v>
      </c>
      <c r="B63" s="115" t="s">
        <v>13</v>
      </c>
      <c r="C63" s="102" t="s">
        <v>195</v>
      </c>
      <c r="D63" s="106" t="s">
        <v>196</v>
      </c>
      <c r="E63" s="104" t="s">
        <v>23</v>
      </c>
      <c r="F63" s="100">
        <f>ROUND((0.8*2.1*25)+(2.1*0.14*25)+(0.8*0.14*50)+(0.05*2.1*100)+(0.05*0.8*50)+(1.1*2.1*1)+(2.1*0.14*2)+(1.1*0.14*1)+(0.05*2.1*4)+(0.05*1.1*2),2)</f>
        <v>71.03</v>
      </c>
      <c r="G63" s="165" t="s">
        <v>197</v>
      </c>
      <c r="I63" s="72"/>
    </row>
    <row r="64" spans="1:9" ht="409.5">
      <c r="A64" s="114" t="s">
        <v>198</v>
      </c>
      <c r="B64" s="115" t="s">
        <v>13</v>
      </c>
      <c r="C64" s="102" t="s">
        <v>199</v>
      </c>
      <c r="D64" s="106" t="s">
        <v>200</v>
      </c>
      <c r="E64" s="104" t="s">
        <v>23</v>
      </c>
      <c r="F64" s="100">
        <f>ROUND((((4.15+6.6+7.5+1.85+1.95+3.95+1.2+2.55)+(1.8+1.83+1.8+1.83)+(1.8+1.83+1.8+1.83)+(4+7.5+4+7.5)+(3.2+3.1+3.2+3.1)+(3.2+1.3+3.2+1.3)+(3.2+2.35+3.2+2.35)+(3.75+3.2+3.75+3.2)+(2.35+3.2+2.35+3.2)+(2.85+3.2+2.85+3.2)+(1.2+1.63+1.2+1.63)+(1.2+1.43+1.2+1.43)+(1.8+3.2+1.8+3.2)+(5.6+3.2+5.6+3.2)+(2.85+3.2+2.85+3.2)+(2.2+1.92+2.2+1.92)+(2+1.1+2+1.1)+(2+1.05+2+1.05)+(2+2+2+2)+(2+2+2+2)+(2+2+2+2)+(2+2+2+2)+(1.15+1.95+1.15+1.95)+(1.55+3.2+1.55+3.2)+(1.55+3.2+1.55+3.2)+(6.55+3.2+6.55+3.2)+(2.85+3.2+2.85+3.2)+(2.35+3.2+2.35+3.2)+(7.05+13.4+2+12.2+5.05+1.2+5.2+2+9.65+1.2+4.3+0.6+3.35))*3)-((1.8+1.83+1.8+1.83+1.8+1.83+1.8+1.83+3.75+3.2+3.75+3.2+1.2+1.63+1.2+1.63+1.8+3.2+1.8+3.2+5.6+3.2+5.6+3.2+2.2+1.92+2.2+1.92+2+1.05+2+1.05+2+2+2+2+6.55+3.2+6.55+3.2+2.85+3.2+2.85+3.2)*1.8)-((0.8*2.1*25)+(1.1*2.1*1)+(0.8*2.1*2)+(0.8*2.4)+(1.4*2.4*1)+(0.6*1*1)+(11.4*0.9)+(23.45*0.9)+(14.6*0.9)+(4*0.9)+(9.95*0.9)+(10.9*0.9)+(1.95*0.9)+(0.6*0.9))+((11.25+23.85+3.4+0.8+11.75+0.8+3.35+10.35+7.9+6.25+1.5+14.65+2.15+1.35+2.15+3.75)*5.97)-((0.6*1.1)+(0.8*2.1*2)+(1.95*0.9)+(14.6*0.9)+(4*0.9)+(9.95*0.9)+(1.4*0.9)+(0.8*2.4)+(0.6*1)+(11.4*0.9)),2)</f>
        <v>1377.99</v>
      </c>
      <c r="G64" s="165" t="s">
        <v>201</v>
      </c>
      <c r="I64" s="72"/>
    </row>
    <row r="65" spans="1:9" ht="409.5">
      <c r="A65" s="114" t="s">
        <v>202</v>
      </c>
      <c r="B65" s="115" t="s">
        <v>13</v>
      </c>
      <c r="C65" s="102" t="s">
        <v>203</v>
      </c>
      <c r="D65" s="106" t="s">
        <v>204</v>
      </c>
      <c r="E65" s="104" t="s">
        <v>23</v>
      </c>
      <c r="F65" s="100">
        <f>ROUND((((4.15+6.6+7.5+1.85+1.95+3.95+1.2+2.55)+(1.8+1.83+1.8+1.83)+(1.8+1.83+1.8+1.83)+(4+7.5+4+7.5)+(3.2+3.1+3.2+3.1)+(3.2+1.3+3.2+1.3)+(3.2+2.35+3.2+2.35)+(3.75+3.2+3.75+3.2)+(2.35+3.2+2.35+3.2)+(2.85+3.2+2.85+3.2)+(1.2+1.63+1.2+1.63)+(1.2+1.43+1.2+1.43)+(1.8+3.2+1.8+3.2)+(5.6+3.2+5.6+3.2)+(2.85+3.2+2.85+3.2)+(2.2+1.92+2.2+1.92)+(2+1.1+2+1.1)+(2+1.05+2+1.05)+(2+2+2+2)+(2+2+2+2)+(2+2+2+2)+(2+2+2+2)+(1.15+1.95+1.15+1.95)+(1.55+3.2+1.55+3.2)+(1.55+3.2+1.55+3.2)+(6.55+3.2+6.55+3.2)+(2.85+3.2+2.85+3.2)+(2.35+3.2+2.35+3.2)+(7.05+13.4+2+12.2+5.05+1.2+5.2+2+9.65+1.2+4.3+0.6+3.35))*3)-((1.8+1.83+1.8+1.83+1.8+1.83+1.8+1.83+3.75+3.2+3.75+3.2+1.2+1.63+1.2+1.63+1.8+3.2+1.8+3.2+5.6+3.2+5.6+3.2+2.2+1.92+2.2+1.92+2+1.05+2+1.05+2+2+2+2+6.55+3.2+6.55+3.2+2.85+3.2+2.85+3.2)*1.8)-((0.8*2.1*25)+(1.1*2.1*1)+(0.8*2.1*2)+(0.8*2.4)+(1.4*2.4*1)+(0.6*1*1)+(11.4*0.9)+(23.45*0.9)+(14.6*0.9)+(4*0.9)+(9.95*0.9)+(10.9*0.9)+(1.95*0.9)+(0.6*0.9))+((11.25+23.85+3.4+0.8+11.75+0.8+3.35+10.35+7.9+6.25+1.5+14.65+2.15+1.35+2.15+3.75)*5.97)-((0.6*1.1)+(0.8*2.1*2)+(1.95*0.9)+(14.6*0.9)+(4*0.9)+(9.95*0.9)+(1.4*0.9)+(0.8*2.4)+(0.6*1)+(11.4*0.9)),2)</f>
        <v>1377.99</v>
      </c>
      <c r="G65" s="165" t="s">
        <v>201</v>
      </c>
    </row>
    <row r="66" spans="1:9" ht="42.75">
      <c r="A66" s="114" t="s">
        <v>205</v>
      </c>
      <c r="B66" s="115" t="s">
        <v>13</v>
      </c>
      <c r="C66" s="102" t="s">
        <v>206</v>
      </c>
      <c r="D66" s="106" t="s">
        <v>207</v>
      </c>
      <c r="E66" s="104" t="s">
        <v>23</v>
      </c>
      <c r="F66" s="72">
        <f>ROUND(0.8*2.1*5*2,2)</f>
        <v>16.8</v>
      </c>
      <c r="G66" s="172" t="s">
        <v>308</v>
      </c>
    </row>
    <row r="67" spans="1:9" ht="54" customHeight="1">
      <c r="A67" s="114" t="s">
        <v>208</v>
      </c>
      <c r="B67" s="115" t="s">
        <v>13</v>
      </c>
      <c r="C67" s="102" t="s">
        <v>209</v>
      </c>
      <c r="D67" s="106" t="s">
        <v>210</v>
      </c>
      <c r="E67" s="104" t="s">
        <v>23</v>
      </c>
      <c r="F67" s="122">
        <f>ROUND((0.25*2.4*4*46)+((24+30+24+30)*0.6),2)</f>
        <v>175.2</v>
      </c>
      <c r="G67" s="169" t="s">
        <v>211</v>
      </c>
    </row>
    <row r="68" spans="1:9" ht="42.75">
      <c r="A68" s="114" t="s">
        <v>212</v>
      </c>
      <c r="B68" s="115" t="s">
        <v>13</v>
      </c>
      <c r="C68" s="102" t="s">
        <v>213</v>
      </c>
      <c r="D68" s="106" t="s">
        <v>214</v>
      </c>
      <c r="E68" s="104" t="s">
        <v>23</v>
      </c>
      <c r="F68" s="100">
        <f>ROUND((1.5*2.2)+(3*2.2),2)</f>
        <v>9.9</v>
      </c>
      <c r="G68" s="165" t="s">
        <v>215</v>
      </c>
    </row>
    <row r="69" spans="1:9" ht="22.5" customHeight="1">
      <c r="A69" s="123" t="s">
        <v>216</v>
      </c>
      <c r="B69" s="124"/>
      <c r="C69" s="124"/>
      <c r="D69" s="125" t="s">
        <v>217</v>
      </c>
      <c r="E69" s="126"/>
      <c r="F69" s="127"/>
      <c r="G69" s="127"/>
    </row>
    <row r="70" spans="1:9" s="69" customFormat="1" ht="35.25" customHeight="1">
      <c r="A70" s="170" t="s">
        <v>218</v>
      </c>
      <c r="B70" s="130" t="s">
        <v>13</v>
      </c>
      <c r="C70" s="102" t="s">
        <v>219</v>
      </c>
      <c r="D70" s="131" t="s">
        <v>220</v>
      </c>
      <c r="E70" s="132" t="s">
        <v>23</v>
      </c>
      <c r="F70" s="100">
        <v>333.37</v>
      </c>
      <c r="G70" s="171" t="s">
        <v>221</v>
      </c>
      <c r="I70" s="153"/>
    </row>
    <row r="71" spans="1:9" ht="14.25">
      <c r="A71" s="133"/>
      <c r="B71" s="134"/>
      <c r="C71" s="135"/>
      <c r="D71" s="136"/>
      <c r="E71" s="137"/>
      <c r="F71" s="138"/>
      <c r="G71" s="155"/>
    </row>
    <row r="72" spans="1:9" ht="22.15" customHeight="1">
      <c r="A72" s="139"/>
      <c r="B72" s="119"/>
      <c r="D72" s="140"/>
      <c r="E72" s="141"/>
      <c r="F72" s="141"/>
      <c r="G72" s="156"/>
    </row>
    <row r="73" spans="1:9">
      <c r="A73" s="196" t="s">
        <v>314</v>
      </c>
      <c r="B73" s="197"/>
      <c r="C73" s="197"/>
      <c r="D73" s="140"/>
      <c r="E73" s="141"/>
      <c r="F73" s="141"/>
      <c r="G73" s="156"/>
    </row>
    <row r="74" spans="1:9">
      <c r="A74" s="142"/>
      <c r="C74" s="143"/>
      <c r="D74" s="140"/>
      <c r="E74" s="141"/>
      <c r="F74" s="141"/>
      <c r="G74" s="156"/>
    </row>
    <row r="75" spans="1:9">
      <c r="A75" s="142"/>
      <c r="B75" s="8"/>
      <c r="C75" s="179"/>
      <c r="D75" s="179"/>
      <c r="E75" s="180"/>
      <c r="F75" s="180"/>
      <c r="G75" s="181"/>
      <c r="H75" s="157"/>
    </row>
    <row r="76" spans="1:9" ht="15.6" customHeight="1">
      <c r="A76" s="142"/>
      <c r="B76" s="143"/>
      <c r="C76" s="182" t="s">
        <v>222</v>
      </c>
      <c r="D76" s="182"/>
      <c r="E76" s="183"/>
      <c r="F76" s="183"/>
      <c r="G76" s="184"/>
      <c r="H76" s="158"/>
    </row>
    <row r="77" spans="1:9">
      <c r="A77" s="144"/>
      <c r="B77" s="143"/>
      <c r="C77" s="185" t="s">
        <v>223</v>
      </c>
      <c r="D77" s="185"/>
      <c r="E77" s="186"/>
      <c r="F77" s="186"/>
      <c r="G77" s="187"/>
      <c r="H77" s="159"/>
    </row>
    <row r="78" spans="1:9">
      <c r="A78" s="142"/>
      <c r="C78" s="143"/>
      <c r="D78" s="145"/>
      <c r="E78" s="141"/>
      <c r="F78" s="141"/>
      <c r="G78" s="160"/>
    </row>
    <row r="79" spans="1:9">
      <c r="A79" s="146"/>
      <c r="B79" s="143"/>
      <c r="C79" s="8"/>
      <c r="D79" s="145"/>
      <c r="E79" s="141"/>
      <c r="F79" s="141"/>
      <c r="G79" s="160"/>
    </row>
    <row r="80" spans="1:9">
      <c r="A80" s="147"/>
      <c r="B80" s="148"/>
      <c r="C80" s="149"/>
      <c r="D80" s="150"/>
      <c r="E80" s="151"/>
      <c r="F80" s="151"/>
      <c r="G80" s="161"/>
    </row>
    <row r="81" spans="4:7">
      <c r="G81" s="162"/>
    </row>
    <row r="85" spans="4:7">
      <c r="D85" s="71" t="s">
        <v>224</v>
      </c>
    </row>
  </sheetData>
  <autoFilter ref="A9:G70"/>
  <mergeCells count="13">
    <mergeCell ref="C77:D77"/>
    <mergeCell ref="E77:G77"/>
    <mergeCell ref="A5:F5"/>
    <mergeCell ref="A6:D6"/>
    <mergeCell ref="A7:D7"/>
    <mergeCell ref="A8:D8"/>
    <mergeCell ref="A73:C73"/>
    <mergeCell ref="E6:G8"/>
    <mergeCell ref="A3:G4"/>
    <mergeCell ref="C75:D75"/>
    <mergeCell ref="E75:G75"/>
    <mergeCell ref="C76:D76"/>
    <mergeCell ref="E76:G76"/>
  </mergeCells>
  <conditionalFormatting sqref="C14">
    <cfRule type="expression" dxfId="20" priority="6" stopIfTrue="1">
      <formula>OR(#REF!="M",#REF!="A")</formula>
    </cfRule>
  </conditionalFormatting>
  <conditionalFormatting sqref="D14">
    <cfRule type="expression" dxfId="19" priority="8" stopIfTrue="1">
      <formula>OR(#REF!="M",#REF!="A")</formula>
    </cfRule>
  </conditionalFormatting>
  <conditionalFormatting sqref="C15">
    <cfRule type="expression" dxfId="18" priority="45" stopIfTrue="1">
      <formula>OR(#REF!="M",#REF!="A")</formula>
    </cfRule>
  </conditionalFormatting>
  <conditionalFormatting sqref="C16">
    <cfRule type="expression" dxfId="17" priority="3" stopIfTrue="1">
      <formula>OR(#REF!="M",#REF!="A")</formula>
    </cfRule>
  </conditionalFormatting>
  <conditionalFormatting sqref="C17:D17">
    <cfRule type="expression" dxfId="16" priority="2" stopIfTrue="1">
      <formula>OR(#REF!="M",#REF!="A")</formula>
    </cfRule>
  </conditionalFormatting>
  <conditionalFormatting sqref="C28:D28">
    <cfRule type="expression" dxfId="15" priority="1" stopIfTrue="1">
      <formula>OR(#REF!="M",#REF!="A")</formula>
    </cfRule>
  </conditionalFormatting>
  <conditionalFormatting sqref="C62">
    <cfRule type="expression" dxfId="14" priority="54" stopIfTrue="1">
      <formula>OR(#REF!="M",#REF!="A")</formula>
    </cfRule>
  </conditionalFormatting>
  <conditionalFormatting sqref="C12:D13">
    <cfRule type="expression" dxfId="13" priority="7" stopIfTrue="1">
      <formula>OR(#REF!="M",#REF!="A")</formula>
    </cfRule>
  </conditionalFormatting>
  <conditionalFormatting sqref="C21:D22">
    <cfRule type="expression" dxfId="12" priority="4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51" fitToHeight="0" orientation="portrait" horizontalDpi="360" verticalDpi="360" r:id="rId1"/>
  <headerFooter alignWithMargins="0">
    <oddFooter>&amp;C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86"/>
  <sheetViews>
    <sheetView showGridLines="0" view="pageBreakPreview" zoomScale="75" zoomScaleNormal="75" workbookViewId="0">
      <selection activeCell="J2" sqref="J2"/>
    </sheetView>
  </sheetViews>
  <sheetFormatPr defaultColWidth="9.140625" defaultRowHeight="12.75"/>
  <cols>
    <col min="1" max="1" width="15.28515625" style="70" customWidth="1"/>
    <col min="2" max="2" width="15.7109375" style="65" customWidth="1"/>
    <col min="3" max="3" width="18.7109375" style="65" customWidth="1"/>
    <col min="4" max="4" width="61.28515625" style="71" customWidth="1"/>
    <col min="5" max="5" width="10.7109375" style="65" customWidth="1"/>
    <col min="6" max="8" width="21.140625" style="72" customWidth="1"/>
    <col min="9" max="9" width="26.140625" style="72" customWidth="1"/>
    <col min="10" max="10" width="40.28515625" style="1" customWidth="1"/>
    <col min="11" max="11" width="21.28515625" style="65" customWidth="1"/>
    <col min="12" max="13" width="9.140625" style="1" customWidth="1"/>
    <col min="14" max="16384" width="9.140625" style="1"/>
  </cols>
  <sheetData>
    <row r="2" spans="1:11" ht="89.25" customHeight="1"/>
    <row r="3" spans="1:11" ht="27.75" customHeight="1">
      <c r="A3" s="173" t="s">
        <v>225</v>
      </c>
      <c r="B3" s="174"/>
      <c r="C3" s="174"/>
      <c r="D3" s="174"/>
      <c r="E3" s="174"/>
      <c r="F3" s="174"/>
      <c r="G3" s="174"/>
      <c r="H3" s="174"/>
      <c r="I3" s="175"/>
    </row>
    <row r="4" spans="1:11" ht="58.15" hidden="1" customHeight="1">
      <c r="A4" s="176"/>
      <c r="B4" s="177"/>
      <c r="C4" s="177"/>
      <c r="D4" s="177"/>
      <c r="E4" s="177"/>
      <c r="F4" s="177"/>
      <c r="G4" s="177"/>
      <c r="H4" s="177"/>
      <c r="I4" s="178"/>
    </row>
    <row r="5" spans="1:11" ht="21.75" customHeight="1">
      <c r="A5" s="188" t="s">
        <v>1</v>
      </c>
      <c r="B5" s="189"/>
      <c r="C5" s="189"/>
      <c r="D5" s="189"/>
      <c r="E5" s="189"/>
      <c r="F5" s="190"/>
      <c r="G5" s="214" t="s">
        <v>313</v>
      </c>
      <c r="H5" s="215"/>
      <c r="I5" s="216"/>
    </row>
    <row r="6" spans="1:11" ht="21" customHeight="1">
      <c r="A6" s="191" t="s">
        <v>297</v>
      </c>
      <c r="B6" s="191"/>
      <c r="C6" s="191"/>
      <c r="D6" s="191"/>
      <c r="E6" s="210" t="s">
        <v>226</v>
      </c>
      <c r="F6" s="211"/>
      <c r="G6" s="212"/>
      <c r="H6" s="212"/>
      <c r="I6" s="207" t="s">
        <v>227</v>
      </c>
    </row>
    <row r="7" spans="1:11" ht="51" customHeight="1">
      <c r="A7" s="192" t="s">
        <v>228</v>
      </c>
      <c r="B7" s="192"/>
      <c r="C7" s="192"/>
      <c r="D7" s="192"/>
      <c r="E7" s="73" t="s">
        <v>229</v>
      </c>
      <c r="F7" s="73" t="s">
        <v>230</v>
      </c>
      <c r="G7" s="212"/>
      <c r="H7" s="212"/>
      <c r="I7" s="208"/>
    </row>
    <row r="8" spans="1:11" ht="21" customHeight="1">
      <c r="A8" s="193" t="s">
        <v>310</v>
      </c>
      <c r="B8" s="194"/>
      <c r="C8" s="194"/>
      <c r="D8" s="195"/>
      <c r="E8" s="74" t="s">
        <v>231</v>
      </c>
      <c r="F8" s="73" t="s">
        <v>232</v>
      </c>
      <c r="G8" s="75" t="s">
        <v>233</v>
      </c>
      <c r="H8" s="76">
        <f>BDI!D23</f>
        <v>0.29457594244604324</v>
      </c>
      <c r="I8" s="208"/>
    </row>
    <row r="9" spans="1:11" s="65" customFormat="1" ht="25.5">
      <c r="A9" s="77" t="s">
        <v>3</v>
      </c>
      <c r="B9" s="78" t="s">
        <v>4</v>
      </c>
      <c r="C9" s="73" t="s">
        <v>5</v>
      </c>
      <c r="D9" s="79" t="s">
        <v>6</v>
      </c>
      <c r="E9" s="78" t="s">
        <v>7</v>
      </c>
      <c r="F9" s="80" t="s">
        <v>8</v>
      </c>
      <c r="G9" s="81" t="s">
        <v>234</v>
      </c>
      <c r="H9" s="81" t="s">
        <v>235</v>
      </c>
      <c r="I9" s="81" t="s">
        <v>9</v>
      </c>
    </row>
    <row r="10" spans="1:11" s="66" customFormat="1" ht="30" customHeight="1">
      <c r="A10" s="82" t="s">
        <v>10</v>
      </c>
      <c r="B10" s="83"/>
      <c r="C10" s="83"/>
      <c r="D10" s="84" t="s">
        <v>11</v>
      </c>
      <c r="E10" s="85"/>
      <c r="F10" s="85"/>
      <c r="G10" s="85"/>
      <c r="H10" s="85"/>
      <c r="I10" s="116">
        <f>SUM(I11)</f>
        <v>1700.89</v>
      </c>
      <c r="K10" s="117"/>
    </row>
    <row r="11" spans="1:11" s="67" customFormat="1" ht="89.25" customHeight="1">
      <c r="A11" s="86" t="s">
        <v>12</v>
      </c>
      <c r="B11" s="87" t="s">
        <v>13</v>
      </c>
      <c r="C11" s="88" t="s">
        <v>14</v>
      </c>
      <c r="D11" s="89" t="s">
        <v>15</v>
      </c>
      <c r="E11" s="88" t="s">
        <v>16</v>
      </c>
      <c r="F11" s="90">
        <v>1</v>
      </c>
      <c r="G11" s="91">
        <v>1313.86</v>
      </c>
      <c r="H11" s="91">
        <f>ROUND(G11+(G11*$H$8),2)</f>
        <v>1700.89</v>
      </c>
      <c r="I11" s="118">
        <f>ROUND(H11*F11,2)</f>
        <v>1700.89</v>
      </c>
      <c r="K11" s="119"/>
    </row>
    <row r="12" spans="1:11" ht="30" customHeight="1">
      <c r="A12" s="82" t="s">
        <v>18</v>
      </c>
      <c r="B12" s="92"/>
      <c r="C12" s="93"/>
      <c r="D12" s="94" t="s">
        <v>19</v>
      </c>
      <c r="E12" s="93"/>
      <c r="F12" s="95"/>
      <c r="G12" s="96"/>
      <c r="H12" s="96"/>
      <c r="I12" s="120">
        <f>SUM(I14:I14)</f>
        <v>13095.3</v>
      </c>
    </row>
    <row r="13" spans="1:11" ht="57">
      <c r="A13" s="86" t="s">
        <v>20</v>
      </c>
      <c r="B13" s="97" t="s">
        <v>13</v>
      </c>
      <c r="C13" s="98" t="s">
        <v>21</v>
      </c>
      <c r="D13" s="99" t="s">
        <v>22</v>
      </c>
      <c r="E13" s="98" t="s">
        <v>23</v>
      </c>
      <c r="F13" s="100">
        <v>376.41</v>
      </c>
      <c r="G13" s="101">
        <v>8.0299999999999994</v>
      </c>
      <c r="H13" s="91">
        <f>ROUND(G13+(G13*$H$8),2)</f>
        <v>10.4</v>
      </c>
      <c r="I13" s="118">
        <f>ROUND(H13*F13,2)</f>
        <v>3914.66</v>
      </c>
    </row>
    <row r="14" spans="1:11" ht="42.75">
      <c r="A14" s="86" t="s">
        <v>25</v>
      </c>
      <c r="B14" s="87" t="s">
        <v>13</v>
      </c>
      <c r="C14" s="102" t="s">
        <v>26</v>
      </c>
      <c r="D14" s="103" t="s">
        <v>27</v>
      </c>
      <c r="E14" s="104" t="s">
        <v>23</v>
      </c>
      <c r="F14" s="100">
        <v>376.41</v>
      </c>
      <c r="G14" s="101">
        <v>26.87</v>
      </c>
      <c r="H14" s="91">
        <f>ROUND(G14+(G14*$H$8),2)</f>
        <v>34.79</v>
      </c>
      <c r="I14" s="118">
        <f>ROUND(H14*F14,2)</f>
        <v>13095.3</v>
      </c>
    </row>
    <row r="15" spans="1:11" ht="30" customHeight="1">
      <c r="A15" s="82" t="s">
        <v>28</v>
      </c>
      <c r="B15" s="92"/>
      <c r="C15" s="93"/>
      <c r="D15" s="94" t="s">
        <v>29</v>
      </c>
      <c r="E15" s="93"/>
      <c r="F15" s="105"/>
      <c r="G15" s="96"/>
      <c r="H15" s="96"/>
      <c r="I15" s="120">
        <f>SUM(I16:I19)</f>
        <v>2253.7200000000003</v>
      </c>
    </row>
    <row r="16" spans="1:11" ht="42.75">
      <c r="A16" s="86" t="s">
        <v>30</v>
      </c>
      <c r="B16" s="99" t="s">
        <v>13</v>
      </c>
      <c r="C16" s="102" t="s">
        <v>31</v>
      </c>
      <c r="D16" s="106" t="s">
        <v>32</v>
      </c>
      <c r="E16" s="104" t="s">
        <v>23</v>
      </c>
      <c r="F16" s="100">
        <v>12.29</v>
      </c>
      <c r="G16" s="101">
        <v>13.38</v>
      </c>
      <c r="H16" s="91">
        <f t="shared" ref="H16" si="0">ROUND(G16+(G16*$H$8),2)</f>
        <v>17.32</v>
      </c>
      <c r="I16" s="118">
        <f>ROUND(H16*F16,2)</f>
        <v>212.86</v>
      </c>
    </row>
    <row r="17" spans="1:11" ht="42.75">
      <c r="A17" s="86" t="s">
        <v>34</v>
      </c>
      <c r="B17" s="97" t="s">
        <v>13</v>
      </c>
      <c r="C17" s="98" t="s">
        <v>35</v>
      </c>
      <c r="D17" s="99" t="s">
        <v>236</v>
      </c>
      <c r="E17" s="98" t="s">
        <v>23</v>
      </c>
      <c r="F17" s="100">
        <v>12.29</v>
      </c>
      <c r="G17" s="101">
        <v>31.17</v>
      </c>
      <c r="H17" s="91">
        <f t="shared" ref="H17:H19" si="1">ROUND(G17+(G17*$H$8),2)</f>
        <v>40.35</v>
      </c>
      <c r="I17" s="118">
        <f>ROUND(H17*F17,2)</f>
        <v>495.9</v>
      </c>
    </row>
    <row r="18" spans="1:11" ht="71.25">
      <c r="A18" s="86" t="s">
        <v>37</v>
      </c>
      <c r="B18" s="99" t="s">
        <v>13</v>
      </c>
      <c r="C18" s="102" t="s">
        <v>38</v>
      </c>
      <c r="D18" s="106" t="s">
        <v>39</v>
      </c>
      <c r="E18" s="104" t="s">
        <v>23</v>
      </c>
      <c r="F18" s="100">
        <v>12.29</v>
      </c>
      <c r="G18" s="101">
        <v>79.16</v>
      </c>
      <c r="H18" s="91">
        <f t="shared" si="1"/>
        <v>102.48</v>
      </c>
      <c r="I18" s="118">
        <f>ROUND(H18*F18,2)</f>
        <v>1259.48</v>
      </c>
    </row>
    <row r="19" spans="1:11" ht="71.25">
      <c r="A19" s="86" t="s">
        <v>40</v>
      </c>
      <c r="B19" s="99" t="s">
        <v>13</v>
      </c>
      <c r="C19" s="102" t="s">
        <v>41</v>
      </c>
      <c r="D19" s="106" t="s">
        <v>42</v>
      </c>
      <c r="E19" s="104" t="s">
        <v>43</v>
      </c>
      <c r="F19" s="100">
        <v>19.95</v>
      </c>
      <c r="G19" s="101">
        <v>11.05</v>
      </c>
      <c r="H19" s="91">
        <f t="shared" si="1"/>
        <v>14.31</v>
      </c>
      <c r="I19" s="118">
        <f>ROUND(H19*F19,2)</f>
        <v>285.48</v>
      </c>
    </row>
    <row r="20" spans="1:11" ht="30" customHeight="1">
      <c r="A20" s="82" t="s">
        <v>45</v>
      </c>
      <c r="B20" s="92"/>
      <c r="C20" s="93"/>
      <c r="D20" s="94" t="s">
        <v>46</v>
      </c>
      <c r="E20" s="93"/>
      <c r="F20" s="95"/>
      <c r="G20" s="96"/>
      <c r="H20" s="96"/>
      <c r="I20" s="120">
        <f>SUM(I21:I29)</f>
        <v>5184.9799999999996</v>
      </c>
    </row>
    <row r="21" spans="1:11" ht="42.75" customHeight="1">
      <c r="A21" s="86" t="s">
        <v>47</v>
      </c>
      <c r="B21" s="97" t="s">
        <v>13</v>
      </c>
      <c r="C21" s="98" t="s">
        <v>48</v>
      </c>
      <c r="D21" s="99" t="s">
        <v>49</v>
      </c>
      <c r="E21" s="98" t="s">
        <v>7</v>
      </c>
      <c r="F21" s="100">
        <v>6</v>
      </c>
      <c r="G21" s="101">
        <v>347.59</v>
      </c>
      <c r="H21" s="91">
        <f t="shared" ref="H21:H65" si="2">ROUND(G21+(G21*$H$8),2)</f>
        <v>449.98</v>
      </c>
      <c r="I21" s="118">
        <f t="shared" ref="I21:I29" si="3">ROUND(H21*F21,2)</f>
        <v>2699.88</v>
      </c>
    </row>
    <row r="22" spans="1:11" ht="42.75" customHeight="1">
      <c r="A22" s="86" t="s">
        <v>51</v>
      </c>
      <c r="B22" s="97" t="s">
        <v>13</v>
      </c>
      <c r="C22" s="98" t="s">
        <v>52</v>
      </c>
      <c r="D22" s="99" t="s">
        <v>53</v>
      </c>
      <c r="E22" s="98" t="s">
        <v>16</v>
      </c>
      <c r="F22" s="100">
        <v>18</v>
      </c>
      <c r="G22" s="101">
        <v>17.059999999999999</v>
      </c>
      <c r="H22" s="91">
        <f t="shared" si="2"/>
        <v>22.09</v>
      </c>
      <c r="I22" s="118">
        <f t="shared" si="3"/>
        <v>397.62</v>
      </c>
    </row>
    <row r="23" spans="1:11" ht="71.25">
      <c r="A23" s="86" t="s">
        <v>55</v>
      </c>
      <c r="B23" s="97" t="s">
        <v>74</v>
      </c>
      <c r="C23" s="98">
        <v>97644</v>
      </c>
      <c r="D23" s="99" t="s">
        <v>301</v>
      </c>
      <c r="E23" s="98" t="s">
        <v>23</v>
      </c>
      <c r="F23" s="100">
        <v>13.28</v>
      </c>
      <c r="G23" s="101">
        <v>7.4</v>
      </c>
      <c r="H23" s="91">
        <f t="shared" ref="H23:H29" si="4">ROUND(G23+(G23*$H$8),2)</f>
        <v>9.58</v>
      </c>
      <c r="I23" s="118">
        <f t="shared" si="3"/>
        <v>127.22</v>
      </c>
    </row>
    <row r="24" spans="1:11" ht="65.25" customHeight="1">
      <c r="A24" s="86" t="s">
        <v>58</v>
      </c>
      <c r="B24" s="97" t="s">
        <v>13</v>
      </c>
      <c r="C24" s="98" t="s">
        <v>59</v>
      </c>
      <c r="D24" s="99" t="s">
        <v>302</v>
      </c>
      <c r="E24" s="98" t="s">
        <v>16</v>
      </c>
      <c r="F24" s="100">
        <v>1</v>
      </c>
      <c r="G24" s="101">
        <v>14.66</v>
      </c>
      <c r="H24" s="91">
        <f t="shared" si="4"/>
        <v>18.98</v>
      </c>
      <c r="I24" s="118">
        <f t="shared" si="3"/>
        <v>18.98</v>
      </c>
    </row>
    <row r="25" spans="1:11" ht="71.25">
      <c r="A25" s="86" t="s">
        <v>61</v>
      </c>
      <c r="B25" s="97" t="s">
        <v>13</v>
      </c>
      <c r="C25" s="98" t="s">
        <v>62</v>
      </c>
      <c r="D25" s="99" t="s">
        <v>303</v>
      </c>
      <c r="E25" s="98" t="s">
        <v>16</v>
      </c>
      <c r="F25" s="100">
        <v>8</v>
      </c>
      <c r="G25" s="101">
        <v>17.29</v>
      </c>
      <c r="H25" s="91">
        <f t="shared" si="4"/>
        <v>22.38</v>
      </c>
      <c r="I25" s="118">
        <f t="shared" si="3"/>
        <v>179.04</v>
      </c>
    </row>
    <row r="26" spans="1:11" ht="42.75" customHeight="1">
      <c r="A26" s="86" t="s">
        <v>64</v>
      </c>
      <c r="B26" s="97" t="s">
        <v>13</v>
      </c>
      <c r="C26" s="98" t="s">
        <v>65</v>
      </c>
      <c r="D26" s="99" t="s">
        <v>66</v>
      </c>
      <c r="E26" s="98" t="s">
        <v>67</v>
      </c>
      <c r="F26" s="100">
        <v>5</v>
      </c>
      <c r="G26" s="101">
        <v>67.739999999999995</v>
      </c>
      <c r="H26" s="91">
        <f t="shared" si="4"/>
        <v>87.69</v>
      </c>
      <c r="I26" s="118">
        <f t="shared" si="3"/>
        <v>438.45</v>
      </c>
    </row>
    <row r="27" spans="1:11" ht="71.25">
      <c r="A27" s="86" t="s">
        <v>69</v>
      </c>
      <c r="B27" s="97" t="s">
        <v>13</v>
      </c>
      <c r="C27" s="98" t="s">
        <v>70</v>
      </c>
      <c r="D27" s="99" t="s">
        <v>71</v>
      </c>
      <c r="E27" s="98" t="s">
        <v>16</v>
      </c>
      <c r="F27" s="100">
        <v>1</v>
      </c>
      <c r="G27" s="101">
        <v>87.43</v>
      </c>
      <c r="H27" s="91">
        <f t="shared" si="4"/>
        <v>113.18</v>
      </c>
      <c r="I27" s="118">
        <f t="shared" si="3"/>
        <v>113.18</v>
      </c>
    </row>
    <row r="28" spans="1:11" ht="57">
      <c r="A28" s="86" t="s">
        <v>73</v>
      </c>
      <c r="B28" s="97" t="s">
        <v>74</v>
      </c>
      <c r="C28" s="98">
        <v>91307</v>
      </c>
      <c r="D28" s="99" t="s">
        <v>75</v>
      </c>
      <c r="E28" s="98" t="s">
        <v>16</v>
      </c>
      <c r="F28" s="100">
        <v>8</v>
      </c>
      <c r="G28" s="101">
        <v>83.5</v>
      </c>
      <c r="H28" s="91">
        <f t="shared" si="4"/>
        <v>108.1</v>
      </c>
      <c r="I28" s="118">
        <f t="shared" si="3"/>
        <v>864.8</v>
      </c>
    </row>
    <row r="29" spans="1:11" ht="42.75" customHeight="1">
      <c r="A29" s="86" t="s">
        <v>77</v>
      </c>
      <c r="B29" s="97" t="s">
        <v>13</v>
      </c>
      <c r="C29" s="98" t="s">
        <v>78</v>
      </c>
      <c r="D29" s="99" t="s">
        <v>79</v>
      </c>
      <c r="E29" s="98" t="s">
        <v>16</v>
      </c>
      <c r="F29" s="100">
        <v>1</v>
      </c>
      <c r="G29" s="101">
        <v>267.12</v>
      </c>
      <c r="H29" s="91">
        <f t="shared" si="4"/>
        <v>345.81</v>
      </c>
      <c r="I29" s="118">
        <f t="shared" si="3"/>
        <v>345.81</v>
      </c>
    </row>
    <row r="30" spans="1:11" s="68" customFormat="1" ht="30" customHeight="1">
      <c r="A30" s="82" t="s">
        <v>81</v>
      </c>
      <c r="B30" s="107"/>
      <c r="C30" s="108"/>
      <c r="D30" s="109" t="s">
        <v>82</v>
      </c>
      <c r="E30" s="110"/>
      <c r="F30" s="95"/>
      <c r="G30" s="96"/>
      <c r="H30" s="96"/>
      <c r="I30" s="120">
        <f>SUM(I31:I43)</f>
        <v>7054.16</v>
      </c>
      <c r="K30" s="121"/>
    </row>
    <row r="31" spans="1:11" ht="63.75" customHeight="1">
      <c r="A31" s="86" t="s">
        <v>83</v>
      </c>
      <c r="B31" s="99" t="s">
        <v>13</v>
      </c>
      <c r="C31" s="102" t="s">
        <v>84</v>
      </c>
      <c r="D31" s="106" t="s">
        <v>85</v>
      </c>
      <c r="E31" s="104" t="s">
        <v>16</v>
      </c>
      <c r="F31" s="100">
        <v>8</v>
      </c>
      <c r="G31" s="101">
        <v>152.51</v>
      </c>
      <c r="H31" s="91">
        <f t="shared" si="2"/>
        <v>197.44</v>
      </c>
      <c r="I31" s="118">
        <f t="shared" ref="I31:I43" si="5">ROUND(H31*F31,2)</f>
        <v>1579.52</v>
      </c>
    </row>
    <row r="32" spans="1:11" ht="63.75" customHeight="1">
      <c r="A32" s="86" t="s">
        <v>87</v>
      </c>
      <c r="B32" s="99" t="s">
        <v>13</v>
      </c>
      <c r="C32" s="102" t="s">
        <v>88</v>
      </c>
      <c r="D32" s="106" t="s">
        <v>89</v>
      </c>
      <c r="E32" s="104" t="s">
        <v>16</v>
      </c>
      <c r="F32" s="100">
        <v>6</v>
      </c>
      <c r="G32" s="101">
        <v>122.57</v>
      </c>
      <c r="H32" s="91">
        <f t="shared" si="2"/>
        <v>158.68</v>
      </c>
      <c r="I32" s="118">
        <f t="shared" si="5"/>
        <v>952.08</v>
      </c>
    </row>
    <row r="33" spans="1:9" ht="80.25" customHeight="1">
      <c r="A33" s="86" t="s">
        <v>91</v>
      </c>
      <c r="B33" s="99" t="s">
        <v>13</v>
      </c>
      <c r="C33" s="102" t="s">
        <v>237</v>
      </c>
      <c r="D33" s="106" t="s">
        <v>299</v>
      </c>
      <c r="E33" s="104" t="s">
        <v>16</v>
      </c>
      <c r="F33" s="100">
        <v>18</v>
      </c>
      <c r="G33" s="101">
        <v>5.18</v>
      </c>
      <c r="H33" s="91">
        <f t="shared" si="2"/>
        <v>6.71</v>
      </c>
      <c r="I33" s="118">
        <f t="shared" si="5"/>
        <v>120.78</v>
      </c>
    </row>
    <row r="34" spans="1:9" ht="66" customHeight="1">
      <c r="A34" s="86" t="s">
        <v>93</v>
      </c>
      <c r="B34" s="99" t="s">
        <v>13</v>
      </c>
      <c r="C34" s="102" t="s">
        <v>92</v>
      </c>
      <c r="D34" s="106" t="s">
        <v>304</v>
      </c>
      <c r="E34" s="104" t="s">
        <v>16</v>
      </c>
      <c r="F34" s="100">
        <v>2</v>
      </c>
      <c r="G34" s="101">
        <v>34.79</v>
      </c>
      <c r="H34" s="91">
        <f t="shared" si="2"/>
        <v>45.04</v>
      </c>
      <c r="I34" s="118">
        <f t="shared" si="5"/>
        <v>90.08</v>
      </c>
    </row>
    <row r="35" spans="1:9" ht="99.75">
      <c r="A35" s="86" t="s">
        <v>95</v>
      </c>
      <c r="B35" s="99" t="s">
        <v>13</v>
      </c>
      <c r="C35" s="102" t="s">
        <v>96</v>
      </c>
      <c r="D35" s="106" t="s">
        <v>97</v>
      </c>
      <c r="E35" s="104" t="s">
        <v>16</v>
      </c>
      <c r="F35" s="100">
        <v>1</v>
      </c>
      <c r="G35" s="101">
        <v>340.23</v>
      </c>
      <c r="H35" s="91">
        <f t="shared" ref="H35:H36" si="6">ROUND(G35+(G35*$H$8),2)</f>
        <v>440.45</v>
      </c>
      <c r="I35" s="118">
        <f t="shared" si="5"/>
        <v>440.45</v>
      </c>
    </row>
    <row r="36" spans="1:9" ht="28.5">
      <c r="A36" s="86" t="s">
        <v>99</v>
      </c>
      <c r="B36" s="99" t="s">
        <v>100</v>
      </c>
      <c r="C36" s="102">
        <v>7229</v>
      </c>
      <c r="D36" s="106" t="s">
        <v>101</v>
      </c>
      <c r="E36" s="104" t="s">
        <v>16</v>
      </c>
      <c r="F36" s="100">
        <v>2</v>
      </c>
      <c r="G36" s="101">
        <v>372.93</v>
      </c>
      <c r="H36" s="91">
        <f t="shared" si="6"/>
        <v>482.79</v>
      </c>
      <c r="I36" s="118">
        <f t="shared" si="5"/>
        <v>965.58</v>
      </c>
    </row>
    <row r="37" spans="1:9" ht="28.5">
      <c r="A37" s="86" t="s">
        <v>103</v>
      </c>
      <c r="B37" s="99" t="s">
        <v>13</v>
      </c>
      <c r="C37" s="102" t="s">
        <v>104</v>
      </c>
      <c r="D37" s="106" t="s">
        <v>105</v>
      </c>
      <c r="E37" s="104" t="s">
        <v>16</v>
      </c>
      <c r="F37" s="100">
        <v>2</v>
      </c>
      <c r="G37" s="101">
        <v>50.45</v>
      </c>
      <c r="H37" s="91">
        <f t="shared" ref="H37:H43" si="7">ROUND(G37+(G37*$H$8),2)</f>
        <v>65.31</v>
      </c>
      <c r="I37" s="118">
        <f t="shared" si="5"/>
        <v>130.62</v>
      </c>
    </row>
    <row r="38" spans="1:9" ht="42.75">
      <c r="A38" s="86" t="s">
        <v>107</v>
      </c>
      <c r="B38" s="99" t="s">
        <v>13</v>
      </c>
      <c r="C38" s="102" t="s">
        <v>108</v>
      </c>
      <c r="D38" s="106" t="s">
        <v>109</v>
      </c>
      <c r="E38" s="104" t="s">
        <v>16</v>
      </c>
      <c r="F38" s="100">
        <v>3</v>
      </c>
      <c r="G38" s="101">
        <v>216.17</v>
      </c>
      <c r="H38" s="91">
        <f t="shared" si="7"/>
        <v>279.85000000000002</v>
      </c>
      <c r="I38" s="118">
        <f t="shared" si="5"/>
        <v>839.55</v>
      </c>
    </row>
    <row r="39" spans="1:9" ht="85.5">
      <c r="A39" s="86" t="s">
        <v>111</v>
      </c>
      <c r="B39" s="99" t="s">
        <v>13</v>
      </c>
      <c r="C39" s="102" t="s">
        <v>112</v>
      </c>
      <c r="D39" s="106" t="s">
        <v>305</v>
      </c>
      <c r="E39" s="104" t="s">
        <v>16</v>
      </c>
      <c r="F39" s="100">
        <v>3</v>
      </c>
      <c r="G39" s="101">
        <v>16.54</v>
      </c>
      <c r="H39" s="91">
        <f t="shared" si="7"/>
        <v>21.41</v>
      </c>
      <c r="I39" s="118">
        <f t="shared" si="5"/>
        <v>64.23</v>
      </c>
    </row>
    <row r="40" spans="1:9" ht="71.25">
      <c r="A40" s="86" t="s">
        <v>113</v>
      </c>
      <c r="B40" s="99" t="s">
        <v>13</v>
      </c>
      <c r="C40" s="102" t="s">
        <v>307</v>
      </c>
      <c r="D40" s="106" t="s">
        <v>306</v>
      </c>
      <c r="E40" s="104" t="s">
        <v>16</v>
      </c>
      <c r="F40" s="100">
        <v>1</v>
      </c>
      <c r="G40" s="101">
        <v>154.69999999999999</v>
      </c>
      <c r="H40" s="91">
        <f t="shared" si="7"/>
        <v>200.27</v>
      </c>
      <c r="I40" s="118">
        <f t="shared" si="5"/>
        <v>200.27</v>
      </c>
    </row>
    <row r="41" spans="1:9" ht="57">
      <c r="A41" s="86" t="s">
        <v>115</v>
      </c>
      <c r="B41" s="99" t="s">
        <v>13</v>
      </c>
      <c r="C41" s="102" t="s">
        <v>116</v>
      </c>
      <c r="D41" s="106" t="s">
        <v>117</v>
      </c>
      <c r="E41" s="104" t="s">
        <v>16</v>
      </c>
      <c r="F41" s="100">
        <v>4</v>
      </c>
      <c r="G41" s="101">
        <v>76.31</v>
      </c>
      <c r="H41" s="91">
        <f t="shared" si="7"/>
        <v>98.79</v>
      </c>
      <c r="I41" s="118">
        <f t="shared" si="5"/>
        <v>395.16</v>
      </c>
    </row>
    <row r="42" spans="1:9" ht="28.5">
      <c r="A42" s="86" t="s">
        <v>119</v>
      </c>
      <c r="B42" s="99" t="s">
        <v>13</v>
      </c>
      <c r="C42" s="102" t="s">
        <v>120</v>
      </c>
      <c r="D42" s="106" t="s">
        <v>121</v>
      </c>
      <c r="E42" s="104" t="s">
        <v>23</v>
      </c>
      <c r="F42" s="100">
        <v>0.56999999999999995</v>
      </c>
      <c r="G42" s="101">
        <v>339.01</v>
      </c>
      <c r="H42" s="91">
        <f t="shared" si="7"/>
        <v>438.87</v>
      </c>
      <c r="I42" s="118">
        <f t="shared" si="5"/>
        <v>250.16</v>
      </c>
    </row>
    <row r="43" spans="1:9" ht="63.75" customHeight="1">
      <c r="A43" s="86" t="s">
        <v>123</v>
      </c>
      <c r="B43" s="99" t="s">
        <v>13</v>
      </c>
      <c r="C43" s="102" t="s">
        <v>124</v>
      </c>
      <c r="D43" s="106" t="s">
        <v>125</v>
      </c>
      <c r="E43" s="104" t="s">
        <v>16</v>
      </c>
      <c r="F43" s="100">
        <v>4</v>
      </c>
      <c r="G43" s="101">
        <v>198.07</v>
      </c>
      <c r="H43" s="91">
        <f t="shared" si="7"/>
        <v>256.42</v>
      </c>
      <c r="I43" s="118">
        <f t="shared" si="5"/>
        <v>1025.68</v>
      </c>
    </row>
    <row r="44" spans="1:9" ht="30" customHeight="1">
      <c r="A44" s="82" t="s">
        <v>127</v>
      </c>
      <c r="B44" s="107"/>
      <c r="C44" s="108"/>
      <c r="D44" s="109" t="s">
        <v>128</v>
      </c>
      <c r="E44" s="110"/>
      <c r="F44" s="95"/>
      <c r="G44" s="96"/>
      <c r="H44" s="96"/>
      <c r="I44" s="120">
        <f>SUM(I45:I51)</f>
        <v>2497.62</v>
      </c>
    </row>
    <row r="45" spans="1:9" ht="22.5" customHeight="1">
      <c r="A45" s="86" t="s">
        <v>129</v>
      </c>
      <c r="B45" s="99" t="s">
        <v>13</v>
      </c>
      <c r="C45" s="102" t="s">
        <v>130</v>
      </c>
      <c r="D45" s="106" t="s">
        <v>131</v>
      </c>
      <c r="E45" s="104" t="s">
        <v>16</v>
      </c>
      <c r="F45" s="100">
        <v>2</v>
      </c>
      <c r="G45" s="101">
        <v>227.99</v>
      </c>
      <c r="H45" s="91">
        <f>ROUND(G45+(G45*$H$8),2)</f>
        <v>295.14999999999998</v>
      </c>
      <c r="I45" s="118">
        <f t="shared" ref="I45:I51" si="8">ROUND(H45*F45,2)</f>
        <v>590.29999999999995</v>
      </c>
    </row>
    <row r="46" spans="1:9" ht="46.5" customHeight="1">
      <c r="A46" s="86" t="s">
        <v>133</v>
      </c>
      <c r="B46" s="99" t="s">
        <v>13</v>
      </c>
      <c r="C46" s="102" t="s">
        <v>134</v>
      </c>
      <c r="D46" s="106" t="s">
        <v>135</v>
      </c>
      <c r="E46" s="104" t="s">
        <v>16</v>
      </c>
      <c r="F46" s="100">
        <v>2</v>
      </c>
      <c r="G46" s="101">
        <v>19.53</v>
      </c>
      <c r="H46" s="91">
        <f t="shared" ref="H46:H51" si="9">ROUND(G46+(G46*$H$8),2)</f>
        <v>25.28</v>
      </c>
      <c r="I46" s="118">
        <f t="shared" si="8"/>
        <v>50.56</v>
      </c>
    </row>
    <row r="47" spans="1:9" ht="46.5" customHeight="1">
      <c r="A47" s="86" t="s">
        <v>136</v>
      </c>
      <c r="B47" s="99" t="s">
        <v>13</v>
      </c>
      <c r="C47" s="102" t="s">
        <v>137</v>
      </c>
      <c r="D47" s="106" t="s">
        <v>138</v>
      </c>
      <c r="E47" s="104" t="s">
        <v>16</v>
      </c>
      <c r="F47" s="100">
        <v>10</v>
      </c>
      <c r="G47" s="101">
        <v>57.7</v>
      </c>
      <c r="H47" s="91">
        <f t="shared" si="9"/>
        <v>74.7</v>
      </c>
      <c r="I47" s="118">
        <f t="shared" si="8"/>
        <v>747</v>
      </c>
    </row>
    <row r="48" spans="1:9" ht="46.5" customHeight="1">
      <c r="A48" s="86" t="s">
        <v>140</v>
      </c>
      <c r="B48" s="99" t="s">
        <v>13</v>
      </c>
      <c r="C48" s="102" t="s">
        <v>141</v>
      </c>
      <c r="D48" s="106" t="s">
        <v>142</v>
      </c>
      <c r="E48" s="104" t="s">
        <v>16</v>
      </c>
      <c r="F48" s="100">
        <v>5</v>
      </c>
      <c r="G48" s="101">
        <v>56.12</v>
      </c>
      <c r="H48" s="91">
        <f t="shared" si="9"/>
        <v>72.650000000000006</v>
      </c>
      <c r="I48" s="118">
        <f t="shared" si="8"/>
        <v>363.25</v>
      </c>
    </row>
    <row r="49" spans="1:9" ht="46.5" customHeight="1">
      <c r="A49" s="86" t="s">
        <v>144</v>
      </c>
      <c r="B49" s="99" t="s">
        <v>13</v>
      </c>
      <c r="C49" s="102" t="s">
        <v>145</v>
      </c>
      <c r="D49" s="106" t="s">
        <v>146</v>
      </c>
      <c r="E49" s="104" t="s">
        <v>16</v>
      </c>
      <c r="F49" s="100">
        <v>1</v>
      </c>
      <c r="G49" s="101">
        <v>42.97</v>
      </c>
      <c r="H49" s="91">
        <f t="shared" si="9"/>
        <v>55.63</v>
      </c>
      <c r="I49" s="118">
        <f t="shared" si="8"/>
        <v>55.63</v>
      </c>
    </row>
    <row r="50" spans="1:9" ht="46.5" customHeight="1">
      <c r="A50" s="86" t="s">
        <v>148</v>
      </c>
      <c r="B50" s="99" t="s">
        <v>13</v>
      </c>
      <c r="C50" s="102" t="s">
        <v>149</v>
      </c>
      <c r="D50" s="106" t="s">
        <v>150</v>
      </c>
      <c r="E50" s="104" t="s">
        <v>16</v>
      </c>
      <c r="F50" s="100">
        <v>5</v>
      </c>
      <c r="G50" s="101">
        <v>59.97</v>
      </c>
      <c r="H50" s="91">
        <f t="shared" si="9"/>
        <v>77.64</v>
      </c>
      <c r="I50" s="118">
        <f t="shared" si="8"/>
        <v>388.2</v>
      </c>
    </row>
    <row r="51" spans="1:9" ht="46.5" customHeight="1">
      <c r="A51" s="86" t="s">
        <v>152</v>
      </c>
      <c r="B51" s="99" t="s">
        <v>13</v>
      </c>
      <c r="C51" s="102" t="s">
        <v>153</v>
      </c>
      <c r="D51" s="106" t="s">
        <v>238</v>
      </c>
      <c r="E51" s="104" t="s">
        <v>16</v>
      </c>
      <c r="F51" s="100">
        <v>4</v>
      </c>
      <c r="G51" s="101">
        <v>58.45</v>
      </c>
      <c r="H51" s="91">
        <f t="shared" si="9"/>
        <v>75.67</v>
      </c>
      <c r="I51" s="118">
        <f t="shared" si="8"/>
        <v>302.68</v>
      </c>
    </row>
    <row r="52" spans="1:9" ht="30" customHeight="1">
      <c r="A52" s="82" t="s">
        <v>155</v>
      </c>
      <c r="B52" s="107"/>
      <c r="C52" s="108"/>
      <c r="D52" s="109" t="s">
        <v>156</v>
      </c>
      <c r="E52" s="110"/>
      <c r="F52" s="95"/>
      <c r="G52" s="96"/>
      <c r="H52" s="96"/>
      <c r="I52" s="120">
        <f>SUM(I53:I61)</f>
        <v>2415.1</v>
      </c>
    </row>
    <row r="53" spans="1:9" ht="46.5" customHeight="1">
      <c r="A53" s="86" t="s">
        <v>157</v>
      </c>
      <c r="B53" s="99" t="s">
        <v>74</v>
      </c>
      <c r="C53" s="102">
        <v>97660</v>
      </c>
      <c r="D53" s="106" t="s">
        <v>158</v>
      </c>
      <c r="E53" s="104" t="s">
        <v>16</v>
      </c>
      <c r="F53" s="100">
        <v>28</v>
      </c>
      <c r="G53" s="101">
        <v>0.53</v>
      </c>
      <c r="H53" s="91">
        <f>ROUND(G53+(G53*$H$8),2)</f>
        <v>0.69</v>
      </c>
      <c r="I53" s="118">
        <f t="shared" ref="I53:I61" si="10">ROUND(H53*F53,2)</f>
        <v>19.32</v>
      </c>
    </row>
    <row r="54" spans="1:9" ht="154.5" customHeight="1">
      <c r="A54" s="86" t="s">
        <v>160</v>
      </c>
      <c r="B54" s="99" t="s">
        <v>13</v>
      </c>
      <c r="C54" s="102" t="s">
        <v>161</v>
      </c>
      <c r="D54" s="106" t="s">
        <v>239</v>
      </c>
      <c r="E54" s="104" t="s">
        <v>16</v>
      </c>
      <c r="F54" s="100">
        <v>2</v>
      </c>
      <c r="G54" s="101">
        <v>211.42</v>
      </c>
      <c r="H54" s="91">
        <f>ROUND(G54+(G54*$H$8),2)</f>
        <v>273.7</v>
      </c>
      <c r="I54" s="118">
        <f t="shared" si="10"/>
        <v>547.4</v>
      </c>
    </row>
    <row r="55" spans="1:9" ht="147" customHeight="1">
      <c r="A55" s="86" t="s">
        <v>164</v>
      </c>
      <c r="B55" s="99" t="s">
        <v>13</v>
      </c>
      <c r="C55" s="102" t="s">
        <v>165</v>
      </c>
      <c r="D55" s="106" t="s">
        <v>240</v>
      </c>
      <c r="E55" s="104" t="s">
        <v>16</v>
      </c>
      <c r="F55" s="100">
        <v>1</v>
      </c>
      <c r="G55" s="101">
        <v>378.62</v>
      </c>
      <c r="H55" s="91">
        <f>ROUND(G55+(G55*$H$8),2)</f>
        <v>490.15</v>
      </c>
      <c r="I55" s="118">
        <f t="shared" si="10"/>
        <v>490.15</v>
      </c>
    </row>
    <row r="56" spans="1:9" ht="85.5">
      <c r="A56" s="86" t="s">
        <v>168</v>
      </c>
      <c r="B56" s="99" t="s">
        <v>13</v>
      </c>
      <c r="C56" s="102" t="s">
        <v>169</v>
      </c>
      <c r="D56" s="106" t="s">
        <v>241</v>
      </c>
      <c r="E56" s="104" t="s">
        <v>16</v>
      </c>
      <c r="F56" s="100">
        <v>7</v>
      </c>
      <c r="G56" s="101">
        <v>34.369999999999997</v>
      </c>
      <c r="H56" s="91">
        <f>ROUND(G56+(G56*$H$8),2)</f>
        <v>44.49</v>
      </c>
      <c r="I56" s="118">
        <f t="shared" si="10"/>
        <v>311.43</v>
      </c>
    </row>
    <row r="57" spans="1:9" ht="67.5" customHeight="1">
      <c r="A57" s="86" t="s">
        <v>172</v>
      </c>
      <c r="B57" s="99" t="s">
        <v>13</v>
      </c>
      <c r="C57" s="102" t="s">
        <v>173</v>
      </c>
      <c r="D57" s="106" t="s">
        <v>242</v>
      </c>
      <c r="E57" s="104" t="s">
        <v>16</v>
      </c>
      <c r="F57" s="100">
        <v>4</v>
      </c>
      <c r="G57" s="101">
        <v>36.49</v>
      </c>
      <c r="H57" s="91">
        <f t="shared" si="2"/>
        <v>47.24</v>
      </c>
      <c r="I57" s="118">
        <f t="shared" si="10"/>
        <v>188.96</v>
      </c>
    </row>
    <row r="58" spans="1:9" ht="67.5" customHeight="1">
      <c r="A58" s="86" t="s">
        <v>176</v>
      </c>
      <c r="B58" s="99" t="s">
        <v>13</v>
      </c>
      <c r="C58" s="102" t="s">
        <v>177</v>
      </c>
      <c r="D58" s="106" t="s">
        <v>243</v>
      </c>
      <c r="E58" s="104" t="s">
        <v>16</v>
      </c>
      <c r="F58" s="100">
        <v>17</v>
      </c>
      <c r="G58" s="101">
        <v>21.26</v>
      </c>
      <c r="H58" s="91">
        <f t="shared" si="2"/>
        <v>27.52</v>
      </c>
      <c r="I58" s="118">
        <f t="shared" si="10"/>
        <v>467.84</v>
      </c>
    </row>
    <row r="59" spans="1:9" ht="69" customHeight="1">
      <c r="A59" s="86" t="s">
        <v>180</v>
      </c>
      <c r="B59" s="99" t="s">
        <v>13</v>
      </c>
      <c r="C59" s="102" t="s">
        <v>181</v>
      </c>
      <c r="D59" s="99" t="s">
        <v>244</v>
      </c>
      <c r="E59" s="104" t="s">
        <v>16</v>
      </c>
      <c r="F59" s="100">
        <v>6</v>
      </c>
      <c r="G59" s="101">
        <v>19.91</v>
      </c>
      <c r="H59" s="91">
        <f t="shared" ref="H59" si="11">ROUND(G59+(G59*$H$8),2)</f>
        <v>25.78</v>
      </c>
      <c r="I59" s="118">
        <f t="shared" si="10"/>
        <v>154.68</v>
      </c>
    </row>
    <row r="60" spans="1:9" ht="57">
      <c r="A60" s="86" t="s">
        <v>184</v>
      </c>
      <c r="B60" s="99" t="s">
        <v>13</v>
      </c>
      <c r="C60" s="102" t="s">
        <v>185</v>
      </c>
      <c r="D60" s="106" t="s">
        <v>245</v>
      </c>
      <c r="E60" s="104" t="s">
        <v>16</v>
      </c>
      <c r="F60" s="100">
        <v>3</v>
      </c>
      <c r="G60" s="101">
        <v>31.67</v>
      </c>
      <c r="H60" s="91">
        <f t="shared" si="2"/>
        <v>41</v>
      </c>
      <c r="I60" s="118">
        <f t="shared" si="10"/>
        <v>123</v>
      </c>
    </row>
    <row r="61" spans="1:9" ht="61.5" customHeight="1">
      <c r="A61" s="86" t="s">
        <v>188</v>
      </c>
      <c r="B61" s="99" t="s">
        <v>13</v>
      </c>
      <c r="C61" s="102" t="s">
        <v>189</v>
      </c>
      <c r="D61" s="106" t="s">
        <v>246</v>
      </c>
      <c r="E61" s="104" t="s">
        <v>16</v>
      </c>
      <c r="F61" s="100">
        <v>2</v>
      </c>
      <c r="G61" s="101">
        <v>43.38</v>
      </c>
      <c r="H61" s="91">
        <f t="shared" si="2"/>
        <v>56.16</v>
      </c>
      <c r="I61" s="118">
        <f t="shared" si="10"/>
        <v>112.32</v>
      </c>
    </row>
    <row r="62" spans="1:9" ht="30" customHeight="1">
      <c r="A62" s="82" t="s">
        <v>192</v>
      </c>
      <c r="B62" s="111"/>
      <c r="C62" s="108"/>
      <c r="D62" s="112" t="s">
        <v>193</v>
      </c>
      <c r="E62" s="113"/>
      <c r="F62" s="95"/>
      <c r="G62" s="96"/>
      <c r="H62" s="96"/>
      <c r="I62" s="120">
        <f>SUM(I63:I68)</f>
        <v>40647.01</v>
      </c>
    </row>
    <row r="63" spans="1:9" ht="95.25" customHeight="1">
      <c r="A63" s="114" t="s">
        <v>194</v>
      </c>
      <c r="B63" s="115" t="s">
        <v>13</v>
      </c>
      <c r="C63" s="102" t="s">
        <v>195</v>
      </c>
      <c r="D63" s="106" t="s">
        <v>196</v>
      </c>
      <c r="E63" s="104" t="s">
        <v>23</v>
      </c>
      <c r="F63" s="100">
        <v>71.03</v>
      </c>
      <c r="G63" s="101">
        <v>22.19</v>
      </c>
      <c r="H63" s="91">
        <f t="shared" si="2"/>
        <v>28.73</v>
      </c>
      <c r="I63" s="118">
        <f t="shared" ref="I63:I68" si="12">ROUND(H63*F63,2)</f>
        <v>2040.69</v>
      </c>
    </row>
    <row r="64" spans="1:9" ht="95.25" customHeight="1">
      <c r="A64" s="114" t="s">
        <v>198</v>
      </c>
      <c r="B64" s="115" t="s">
        <v>13</v>
      </c>
      <c r="C64" s="102" t="s">
        <v>199</v>
      </c>
      <c r="D64" s="106" t="s">
        <v>200</v>
      </c>
      <c r="E64" s="104" t="s">
        <v>23</v>
      </c>
      <c r="F64" s="100">
        <v>1377.99</v>
      </c>
      <c r="G64" s="101">
        <v>5.3</v>
      </c>
      <c r="H64" s="91">
        <f t="shared" ref="H64" si="13">ROUND(G64+(G64*$H$8),2)</f>
        <v>6.86</v>
      </c>
      <c r="I64" s="118">
        <f t="shared" si="12"/>
        <v>9453.01</v>
      </c>
    </row>
    <row r="65" spans="1:11" ht="42.75">
      <c r="A65" s="114" t="s">
        <v>202</v>
      </c>
      <c r="B65" s="115" t="s">
        <v>13</v>
      </c>
      <c r="C65" s="102" t="s">
        <v>203</v>
      </c>
      <c r="D65" s="106" t="s">
        <v>204</v>
      </c>
      <c r="E65" s="104" t="s">
        <v>23</v>
      </c>
      <c r="F65" s="100">
        <v>1377.99</v>
      </c>
      <c r="G65" s="101">
        <v>13.19</v>
      </c>
      <c r="H65" s="91">
        <f t="shared" si="2"/>
        <v>17.079999999999998</v>
      </c>
      <c r="I65" s="118">
        <f t="shared" si="12"/>
        <v>23536.07</v>
      </c>
    </row>
    <row r="66" spans="1:11" ht="57">
      <c r="A66" s="114" t="s">
        <v>205</v>
      </c>
      <c r="B66" s="115" t="s">
        <v>13</v>
      </c>
      <c r="C66" s="102" t="s">
        <v>206</v>
      </c>
      <c r="D66" s="106" t="s">
        <v>247</v>
      </c>
      <c r="E66" s="104" t="s">
        <v>23</v>
      </c>
      <c r="F66" s="72">
        <v>16.8</v>
      </c>
      <c r="G66" s="101">
        <v>29.76</v>
      </c>
      <c r="H66" s="91">
        <f t="shared" ref="H66:H67" si="14">ROUND(G66+(G66*$H$8),2)</f>
        <v>38.53</v>
      </c>
      <c r="I66" s="118">
        <f t="shared" si="12"/>
        <v>647.29999999999995</v>
      </c>
    </row>
    <row r="67" spans="1:11" ht="71.25">
      <c r="A67" s="114" t="s">
        <v>208</v>
      </c>
      <c r="B67" s="115" t="s">
        <v>13</v>
      </c>
      <c r="C67" s="102" t="s">
        <v>209</v>
      </c>
      <c r="D67" s="106" t="s">
        <v>248</v>
      </c>
      <c r="E67" s="104" t="s">
        <v>23</v>
      </c>
      <c r="F67" s="122">
        <v>175.2</v>
      </c>
      <c r="G67" s="101">
        <v>20.23</v>
      </c>
      <c r="H67" s="91">
        <f t="shared" si="14"/>
        <v>26.19</v>
      </c>
      <c r="I67" s="118">
        <f t="shared" si="12"/>
        <v>4588.49</v>
      </c>
    </row>
    <row r="68" spans="1:11" ht="42.75">
      <c r="A68" s="114" t="s">
        <v>212</v>
      </c>
      <c r="B68" s="115" t="s">
        <v>13</v>
      </c>
      <c r="C68" s="102" t="s">
        <v>213</v>
      </c>
      <c r="D68" s="106" t="s">
        <v>214</v>
      </c>
      <c r="E68" s="104" t="s">
        <v>23</v>
      </c>
      <c r="F68" s="100">
        <v>9.9</v>
      </c>
      <c r="G68" s="101">
        <v>29.76</v>
      </c>
      <c r="H68" s="91">
        <f t="shared" ref="H68:H70" si="15">ROUND(G68+(G68*$H$8),2)</f>
        <v>38.53</v>
      </c>
      <c r="I68" s="118">
        <f t="shared" si="12"/>
        <v>381.45</v>
      </c>
    </row>
    <row r="69" spans="1:11" ht="30" customHeight="1">
      <c r="A69" s="123" t="s">
        <v>216</v>
      </c>
      <c r="B69" s="124"/>
      <c r="C69" s="124"/>
      <c r="D69" s="125" t="s">
        <v>217</v>
      </c>
      <c r="E69" s="126"/>
      <c r="F69" s="127"/>
      <c r="G69" s="128"/>
      <c r="H69" s="128"/>
      <c r="I69" s="152">
        <f>SUM(I70)</f>
        <v>2550.2800000000002</v>
      </c>
    </row>
    <row r="70" spans="1:11" s="69" customFormat="1" ht="35.25" customHeight="1">
      <c r="A70" s="129" t="s">
        <v>218</v>
      </c>
      <c r="B70" s="130" t="s">
        <v>13</v>
      </c>
      <c r="C70" s="102" t="s">
        <v>219</v>
      </c>
      <c r="D70" s="131" t="s">
        <v>220</v>
      </c>
      <c r="E70" s="132" t="s">
        <v>23</v>
      </c>
      <c r="F70" s="100">
        <v>333.37</v>
      </c>
      <c r="G70" s="101">
        <v>5.91</v>
      </c>
      <c r="H70" s="91">
        <f t="shared" si="15"/>
        <v>7.65</v>
      </c>
      <c r="I70" s="118">
        <f>ROUND(H70*F70,2)</f>
        <v>2550.2800000000002</v>
      </c>
      <c r="K70" s="153"/>
    </row>
    <row r="71" spans="1:11" ht="34.5" customHeight="1">
      <c r="A71" s="209" t="s">
        <v>249</v>
      </c>
      <c r="B71" s="209"/>
      <c r="C71" s="209"/>
      <c r="D71" s="209"/>
      <c r="E71" s="209"/>
      <c r="F71" s="209"/>
      <c r="G71" s="209"/>
      <c r="H71" s="209"/>
      <c r="I71" s="154">
        <f>SUM(I10,I12,I15,I20,I30,I44,I52,I62,I69)</f>
        <v>77399.06</v>
      </c>
    </row>
    <row r="72" spans="1:11" ht="14.25">
      <c r="A72" s="133"/>
      <c r="B72" s="134"/>
      <c r="C72" s="135"/>
      <c r="D72" s="136"/>
      <c r="E72" s="137"/>
      <c r="F72" s="138"/>
      <c r="G72" s="138"/>
      <c r="H72" s="138"/>
      <c r="I72" s="155"/>
    </row>
    <row r="73" spans="1:11" ht="22.15" customHeight="1">
      <c r="A73" s="139"/>
      <c r="B73" s="119"/>
      <c r="D73" s="140"/>
      <c r="E73" s="141"/>
      <c r="F73" s="141"/>
      <c r="G73" s="141"/>
      <c r="H73" s="141"/>
      <c r="I73" s="156"/>
    </row>
    <row r="74" spans="1:11">
      <c r="A74" s="196" t="s">
        <v>314</v>
      </c>
      <c r="B74" s="197"/>
      <c r="C74" s="197"/>
      <c r="D74" s="140"/>
      <c r="E74" s="141"/>
      <c r="F74" s="141"/>
      <c r="G74" s="141"/>
      <c r="H74" s="141"/>
      <c r="I74" s="156"/>
    </row>
    <row r="75" spans="1:11">
      <c r="A75" s="142"/>
      <c r="C75" s="143"/>
      <c r="D75" s="140"/>
      <c r="E75" s="141"/>
      <c r="F75" s="141"/>
      <c r="G75" s="141"/>
      <c r="H75" s="141"/>
      <c r="I75" s="156"/>
    </row>
    <row r="76" spans="1:11">
      <c r="A76" s="142"/>
      <c r="B76" s="8"/>
      <c r="C76" s="179"/>
      <c r="D76" s="179"/>
      <c r="E76" s="186" t="str">
        <f>BDI!A27</f>
        <v>TADEU BARBOSA DE OLIVEIRA</v>
      </c>
      <c r="F76" s="186"/>
      <c r="G76" s="186"/>
      <c r="H76" s="186"/>
      <c r="I76" s="187"/>
      <c r="J76" s="157"/>
    </row>
    <row r="77" spans="1:11" ht="15.6" customHeight="1">
      <c r="A77" s="142"/>
      <c r="B77" s="143"/>
      <c r="C77" s="213" t="s">
        <v>222</v>
      </c>
      <c r="D77" s="213"/>
      <c r="E77" s="186" t="str">
        <f>BDI!A28</f>
        <v>PREFEITO MUNICIPAL DE ARAÇUAÍ-MG</v>
      </c>
      <c r="F77" s="186"/>
      <c r="G77" s="186"/>
      <c r="H77" s="186"/>
      <c r="I77" s="187"/>
      <c r="J77" s="158"/>
    </row>
    <row r="78" spans="1:11">
      <c r="A78" s="144"/>
      <c r="B78" s="143"/>
      <c r="C78" s="185" t="s">
        <v>250</v>
      </c>
      <c r="D78" s="185"/>
      <c r="E78" s="186"/>
      <c r="F78" s="186"/>
      <c r="G78" s="186"/>
      <c r="H78" s="186"/>
      <c r="I78" s="187"/>
      <c r="J78" s="159"/>
    </row>
    <row r="79" spans="1:11">
      <c r="A79" s="142"/>
      <c r="C79" s="143"/>
      <c r="D79" s="145"/>
      <c r="E79" s="141"/>
      <c r="F79" s="141"/>
      <c r="G79" s="141"/>
      <c r="H79" s="141"/>
      <c r="I79" s="160"/>
    </row>
    <row r="80" spans="1:11">
      <c r="A80" s="146"/>
      <c r="B80" s="143"/>
      <c r="C80" s="8"/>
      <c r="D80" s="145"/>
      <c r="E80" s="141"/>
      <c r="F80" s="141"/>
      <c r="G80" s="141"/>
      <c r="H80" s="141"/>
      <c r="I80" s="160"/>
    </row>
    <row r="81" spans="1:9">
      <c r="A81" s="147"/>
      <c r="B81" s="148"/>
      <c r="C81" s="149"/>
      <c r="D81" s="150"/>
      <c r="E81" s="151"/>
      <c r="F81" s="151"/>
      <c r="G81" s="151"/>
      <c r="H81" s="151"/>
      <c r="I81" s="161"/>
    </row>
    <row r="82" spans="1:9">
      <c r="I82" s="162"/>
    </row>
    <row r="86" spans="1:9">
      <c r="D86" s="71" t="s">
        <v>224</v>
      </c>
    </row>
  </sheetData>
  <autoFilter ref="A9:I71"/>
  <mergeCells count="17">
    <mergeCell ref="A3:I4"/>
    <mergeCell ref="G6:H7"/>
    <mergeCell ref="C77:D77"/>
    <mergeCell ref="E77:I77"/>
    <mergeCell ref="A5:F5"/>
    <mergeCell ref="G5:I5"/>
    <mergeCell ref="C78:D78"/>
    <mergeCell ref="E78:I78"/>
    <mergeCell ref="I6:I8"/>
    <mergeCell ref="A8:D8"/>
    <mergeCell ref="A71:H71"/>
    <mergeCell ref="A74:C74"/>
    <mergeCell ref="C76:D76"/>
    <mergeCell ref="E76:I76"/>
    <mergeCell ref="A6:D6"/>
    <mergeCell ref="E6:F6"/>
    <mergeCell ref="A7:D7"/>
  </mergeCells>
  <conditionalFormatting sqref="C12:D12">
    <cfRule type="expression" dxfId="11" priority="11" stopIfTrue="1">
      <formula>OR(#REF!="M",#REF!="A")</formula>
    </cfRule>
  </conditionalFormatting>
  <conditionalFormatting sqref="C13:D13">
    <cfRule type="expression" dxfId="10" priority="1" stopIfTrue="1">
      <formula>OR(#REF!="M",#REF!="A")</formula>
    </cfRule>
  </conditionalFormatting>
  <conditionalFormatting sqref="C14">
    <cfRule type="expression" dxfId="9" priority="10" stopIfTrue="1">
      <formula>OR(#REF!="M",#REF!="A")</formula>
    </cfRule>
  </conditionalFormatting>
  <conditionalFormatting sqref="D14">
    <cfRule type="expression" dxfId="8" priority="12" stopIfTrue="1">
      <formula>OR(#REF!="M",#REF!="A")</formula>
    </cfRule>
  </conditionalFormatting>
  <conditionalFormatting sqref="C16">
    <cfRule type="expression" dxfId="7" priority="4" stopIfTrue="1">
      <formula>OR(#REF!="M",#REF!="A")</formula>
    </cfRule>
  </conditionalFormatting>
  <conditionalFormatting sqref="C20:D20">
    <cfRule type="expression" dxfId="6" priority="16" stopIfTrue="1">
      <formula>OR(#REF!="M",#REF!="A")</formula>
    </cfRule>
  </conditionalFormatting>
  <conditionalFormatting sqref="C22:D22">
    <cfRule type="expression" dxfId="5" priority="2" stopIfTrue="1">
      <formula>OR(#REF!="M",#REF!="A")</formula>
    </cfRule>
  </conditionalFormatting>
  <conditionalFormatting sqref="C26:D26">
    <cfRule type="expression" dxfId="4" priority="7" stopIfTrue="1">
      <formula>OR(#REF!="M",#REF!="A")</formula>
    </cfRule>
  </conditionalFormatting>
  <conditionalFormatting sqref="C27:D27">
    <cfRule type="expression" dxfId="3" priority="6" stopIfTrue="1">
      <formula>OR(#REF!="M",#REF!="A")</formula>
    </cfRule>
  </conditionalFormatting>
  <conditionalFormatting sqref="C28:D28">
    <cfRule type="expression" dxfId="2" priority="3" stopIfTrue="1">
      <formula>OR(#REF!="M",#REF!="A")</formula>
    </cfRule>
  </conditionalFormatting>
  <conditionalFormatting sqref="C29:D29">
    <cfRule type="expression" dxfId="1" priority="5" stopIfTrue="1">
      <formula>OR(#REF!="M",#REF!="A")</formula>
    </cfRule>
  </conditionalFormatting>
  <conditionalFormatting sqref="C62">
    <cfRule type="expression" dxfId="0" priority="2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47" fitToHeight="0" orientation="portrait" horizontalDpi="360" verticalDpi="360" r:id="rId1"/>
  <headerFooter alignWithMargins="0">
    <oddFooter>&amp;C
Página &amp;P de &amp;N</oddFooter>
  </headerFooter>
  <rowBreaks count="1" manualBreakCount="1">
    <brk id="6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"/>
  <sheetViews>
    <sheetView zoomScale="85" zoomScaleNormal="85" workbookViewId="0">
      <selection activeCell="F6" sqref="F6"/>
    </sheetView>
  </sheetViews>
  <sheetFormatPr defaultColWidth="9.140625" defaultRowHeight="14.25"/>
  <cols>
    <col min="1" max="1" width="20.140625" style="51" customWidth="1"/>
    <col min="2" max="2" width="65.85546875" style="51" customWidth="1"/>
    <col min="3" max="3" width="16.28515625" style="51" customWidth="1"/>
    <col min="4" max="4" width="19.140625" style="51" customWidth="1"/>
    <col min="5" max="16384" width="9.140625" style="51"/>
  </cols>
  <sheetData>
    <row r="1" spans="1:4">
      <c r="A1" s="219"/>
      <c r="B1" s="220"/>
      <c r="C1" s="220"/>
      <c r="D1" s="221"/>
    </row>
    <row r="2" spans="1:4" ht="82.5" customHeight="1" thickBot="1">
      <c r="A2" s="222"/>
      <c r="B2" s="223"/>
      <c r="C2" s="223"/>
      <c r="D2" s="224"/>
    </row>
    <row r="3" spans="1:4">
      <c r="A3" s="240"/>
      <c r="B3" s="276"/>
      <c r="C3" s="276"/>
      <c r="D3" s="241"/>
    </row>
    <row r="4" spans="1:4">
      <c r="A4" s="242" t="s">
        <v>251</v>
      </c>
      <c r="B4" s="243"/>
      <c r="C4" s="243"/>
      <c r="D4" s="244"/>
    </row>
    <row r="5" spans="1:4" ht="34.5" customHeight="1">
      <c r="A5" s="245" t="s">
        <v>1</v>
      </c>
      <c r="B5" s="246"/>
      <c r="C5" s="246"/>
      <c r="D5" s="247"/>
    </row>
    <row r="6" spans="1:4" ht="34.5" customHeight="1">
      <c r="A6" s="248" t="s">
        <v>298</v>
      </c>
      <c r="B6" s="217"/>
      <c r="C6" s="217" t="s">
        <v>252</v>
      </c>
      <c r="D6" s="218"/>
    </row>
    <row r="7" spans="1:4" ht="30.75" customHeight="1" thickBot="1">
      <c r="A7" s="233" t="s">
        <v>315</v>
      </c>
      <c r="B7" s="234"/>
      <c r="C7" s="235" t="s">
        <v>253</v>
      </c>
      <c r="D7" s="236"/>
    </row>
    <row r="8" spans="1:4" ht="15" thickBot="1">
      <c r="A8" s="277"/>
      <c r="B8" s="278"/>
      <c r="C8" s="279"/>
      <c r="D8" s="280"/>
    </row>
    <row r="9" spans="1:4" ht="15.75" thickBot="1">
      <c r="A9" s="237" t="s">
        <v>254</v>
      </c>
      <c r="B9" s="238"/>
      <c r="C9" s="238"/>
      <c r="D9" s="239"/>
    </row>
    <row r="10" spans="1:4">
      <c r="A10" s="240"/>
      <c r="B10" s="276"/>
      <c r="C10" s="276"/>
      <c r="D10" s="241"/>
    </row>
    <row r="11" spans="1:4" ht="15">
      <c r="A11" s="52" t="s">
        <v>3</v>
      </c>
      <c r="B11" s="225" t="s">
        <v>255</v>
      </c>
      <c r="C11" s="226"/>
      <c r="D11" s="227"/>
    </row>
    <row r="12" spans="1:4" ht="51" customHeight="1">
      <c r="A12" s="52">
        <v>1</v>
      </c>
      <c r="B12" s="53" t="s">
        <v>256</v>
      </c>
      <c r="C12" s="54" t="s">
        <v>257</v>
      </c>
      <c r="D12" s="55">
        <f>(1+(D13+D14+D15))*(1+D16)*(1+D17)</f>
        <v>1.1696493640000001</v>
      </c>
    </row>
    <row r="13" spans="1:4" ht="45" customHeight="1">
      <c r="A13" s="56" t="s">
        <v>12</v>
      </c>
      <c r="B13" s="57" t="s">
        <v>258</v>
      </c>
      <c r="C13" s="58" t="s">
        <v>259</v>
      </c>
      <c r="D13" s="59">
        <v>5.5E-2</v>
      </c>
    </row>
    <row r="14" spans="1:4">
      <c r="A14" s="56" t="s">
        <v>260</v>
      </c>
      <c r="B14" s="57" t="s">
        <v>261</v>
      </c>
      <c r="C14" s="58" t="s">
        <v>262</v>
      </c>
      <c r="D14" s="59">
        <v>1.2699999999999999E-2</v>
      </c>
    </row>
    <row r="15" spans="1:4" ht="43.5" customHeight="1">
      <c r="A15" s="56" t="s">
        <v>263</v>
      </c>
      <c r="B15" s="57" t="s">
        <v>264</v>
      </c>
      <c r="C15" s="58" t="s">
        <v>265</v>
      </c>
      <c r="D15" s="59">
        <v>0.01</v>
      </c>
    </row>
    <row r="16" spans="1:4" ht="51" customHeight="1">
      <c r="A16" s="56" t="s">
        <v>266</v>
      </c>
      <c r="B16" s="57" t="s">
        <v>267</v>
      </c>
      <c r="C16" s="58" t="s">
        <v>268</v>
      </c>
      <c r="D16" s="59">
        <v>9.5999999999999992E-3</v>
      </c>
    </row>
    <row r="17" spans="1:4" ht="35.25" customHeight="1">
      <c r="A17" s="56" t="s">
        <v>269</v>
      </c>
      <c r="B17" s="57" t="s">
        <v>270</v>
      </c>
      <c r="C17" s="58" t="s">
        <v>271</v>
      </c>
      <c r="D17" s="59">
        <v>7.4999999999999997E-2</v>
      </c>
    </row>
    <row r="18" spans="1:4" ht="15">
      <c r="A18" s="52">
        <v>2</v>
      </c>
      <c r="B18" s="60" t="s">
        <v>272</v>
      </c>
      <c r="C18" s="54" t="s">
        <v>273</v>
      </c>
      <c r="D18" s="61"/>
    </row>
    <row r="19" spans="1:4" ht="32.25" customHeight="1">
      <c r="A19" s="56" t="s">
        <v>20</v>
      </c>
      <c r="B19" s="57" t="s">
        <v>274</v>
      </c>
      <c r="C19" s="58" t="s">
        <v>275</v>
      </c>
      <c r="D19" s="59">
        <v>0.03</v>
      </c>
    </row>
    <row r="20" spans="1:4" ht="27.75" customHeight="1">
      <c r="A20" s="56" t="s">
        <v>25</v>
      </c>
      <c r="B20" s="57" t="s">
        <v>311</v>
      </c>
      <c r="C20" s="58" t="s">
        <v>276</v>
      </c>
      <c r="D20" s="59">
        <v>1.4999999999999999E-2</v>
      </c>
    </row>
    <row r="21" spans="1:4" ht="21.75" customHeight="1">
      <c r="A21" s="56" t="s">
        <v>277</v>
      </c>
      <c r="B21" s="57" t="s">
        <v>278</v>
      </c>
      <c r="C21" s="58" t="s">
        <v>279</v>
      </c>
      <c r="D21" s="59">
        <v>6.4999999999999997E-3</v>
      </c>
    </row>
    <row r="22" spans="1:4" ht="29.25" customHeight="1">
      <c r="A22" s="56" t="s">
        <v>280</v>
      </c>
      <c r="B22" s="57" t="s">
        <v>281</v>
      </c>
      <c r="C22" s="58" t="s">
        <v>282</v>
      </c>
      <c r="D22" s="59">
        <v>4.4999999999999998E-2</v>
      </c>
    </row>
    <row r="23" spans="1:4" ht="27.75" customHeight="1" thickBot="1">
      <c r="A23" s="228" t="s">
        <v>283</v>
      </c>
      <c r="B23" s="229"/>
      <c r="C23" s="230"/>
      <c r="D23" s="62">
        <f>((1+(D13+D14+D15))*(1+D16)*(1+D17)/(1-(D19+D20+D21+D22)))-1</f>
        <v>0.29457594244604324</v>
      </c>
    </row>
    <row r="24" spans="1:4" ht="45.75" customHeight="1">
      <c r="A24" s="281" t="s">
        <v>316</v>
      </c>
      <c r="B24" s="231"/>
      <c r="C24" s="232"/>
      <c r="D24" s="282"/>
    </row>
    <row r="25" spans="1:4" ht="45.75" customHeight="1">
      <c r="A25" s="283"/>
      <c r="B25" s="63"/>
      <c r="C25" s="64"/>
      <c r="D25" s="284"/>
    </row>
    <row r="26" spans="1:4" ht="32.25" customHeight="1">
      <c r="A26" s="285" t="s">
        <v>284</v>
      </c>
      <c r="B26" s="286"/>
      <c r="C26" s="286"/>
      <c r="D26" s="287"/>
    </row>
    <row r="27" spans="1:4" ht="54" customHeight="1">
      <c r="A27" s="288" t="s">
        <v>285</v>
      </c>
      <c r="B27" s="289"/>
      <c r="C27" s="289"/>
      <c r="D27" s="290"/>
    </row>
    <row r="28" spans="1:4" ht="15" thickBot="1">
      <c r="A28" s="291" t="s">
        <v>286</v>
      </c>
      <c r="B28" s="292"/>
      <c r="C28" s="292"/>
      <c r="D28" s="293"/>
    </row>
  </sheetData>
  <mergeCells count="18">
    <mergeCell ref="A5:D5"/>
    <mergeCell ref="A6:B6"/>
    <mergeCell ref="C6:D6"/>
    <mergeCell ref="A27:D27"/>
    <mergeCell ref="A28:D28"/>
    <mergeCell ref="A1:D2"/>
    <mergeCell ref="B11:D11"/>
    <mergeCell ref="A23:C23"/>
    <mergeCell ref="A24:B24"/>
    <mergeCell ref="C24:D24"/>
    <mergeCell ref="A26:D26"/>
    <mergeCell ref="A7:B7"/>
    <mergeCell ref="C7:D7"/>
    <mergeCell ref="C8:D8"/>
    <mergeCell ref="A9:D9"/>
    <mergeCell ref="A10:D10"/>
    <mergeCell ref="A3:D3"/>
    <mergeCell ref="A4:D4"/>
  </mergeCells>
  <pageMargins left="0.23622047244094499" right="0.23622047244094499" top="0.23622047244094499" bottom="0.23622047244094499" header="0.31496062992126" footer="0.31496062992126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9"/>
  <sheetViews>
    <sheetView showGridLines="0" view="pageBreakPreview" zoomScale="80" zoomScaleNormal="75" zoomScaleSheetLayoutView="80" workbookViewId="0">
      <selection activeCell="I3" sqref="I3"/>
    </sheetView>
  </sheetViews>
  <sheetFormatPr defaultColWidth="9.140625" defaultRowHeight="12.75"/>
  <cols>
    <col min="1" max="1" width="13.5703125" style="1" customWidth="1"/>
    <col min="2" max="2" width="48.85546875" style="2" customWidth="1"/>
    <col min="3" max="3" width="22.5703125" style="1" customWidth="1"/>
    <col min="4" max="5" width="18.42578125" style="1" customWidth="1"/>
    <col min="6" max="6" width="22.28515625" style="1" customWidth="1"/>
    <col min="7" max="7" width="9.140625" style="1"/>
    <col min="8" max="8" width="11" style="1" customWidth="1"/>
    <col min="9" max="9" width="13.140625" style="1" customWidth="1"/>
    <col min="10" max="16384" width="9.140625" style="1"/>
  </cols>
  <sheetData>
    <row r="1" spans="1:8" ht="72" customHeight="1">
      <c r="A1" s="3"/>
      <c r="B1" s="4"/>
      <c r="C1" s="5"/>
      <c r="D1" s="5"/>
      <c r="E1" s="5"/>
      <c r="F1" s="6"/>
    </row>
    <row r="2" spans="1:8" ht="7.5" hidden="1" customHeight="1">
      <c r="A2" s="3"/>
      <c r="B2" s="7"/>
      <c r="C2" s="5"/>
      <c r="D2" s="5"/>
      <c r="E2" s="5"/>
      <c r="F2" s="6"/>
    </row>
    <row r="3" spans="1:8" ht="19.5" customHeight="1">
      <c r="A3" s="269" t="s">
        <v>287</v>
      </c>
      <c r="B3" s="270"/>
      <c r="C3" s="270"/>
      <c r="D3" s="270"/>
      <c r="E3" s="270"/>
      <c r="F3" s="271"/>
      <c r="G3" s="8"/>
    </row>
    <row r="4" spans="1:8" ht="17.25" customHeight="1">
      <c r="A4" s="249" t="str">
        <f>'planilha orçamentária'!A5:F5</f>
        <v>OBRA: REFORMA ESF RENASCER</v>
      </c>
      <c r="B4" s="250"/>
      <c r="C4" s="250"/>
      <c r="D4" s="250"/>
      <c r="E4" s="251"/>
      <c r="F4" s="9"/>
      <c r="G4" s="8"/>
    </row>
    <row r="5" spans="1:8" ht="16.5" customHeight="1">
      <c r="A5" s="272" t="str">
        <f>'planilha orçamentária'!A6:H6</f>
        <v>LOCAL: RUA FRANCISCO SÁ, S/N - BAIXADA</v>
      </c>
      <c r="B5" s="272"/>
      <c r="C5" s="272"/>
      <c r="D5" s="273" t="s">
        <v>288</v>
      </c>
      <c r="E5" s="273"/>
      <c r="F5" s="274" t="s">
        <v>289</v>
      </c>
      <c r="G5" s="8"/>
    </row>
    <row r="6" spans="1:8" ht="62.25" customHeight="1">
      <c r="A6" s="255" t="str">
        <f>'planilha orçamentária'!A7:D7</f>
        <v>REGIÃO/MÊS DE REFERÊNCIA: SEINFRA/REGIÃO JEQUITINHONHA OUTUBRO/2022  COM DESONERAÇÃO      SINAPI  MG 10/2022 DESONERADO   ORSE 09/2022  DESONERADO</v>
      </c>
      <c r="B6" s="255"/>
      <c r="C6" s="255"/>
      <c r="D6" s="10" t="str">
        <f>'planilha orçamentária'!E7</f>
        <v>(    )</v>
      </c>
      <c r="E6" s="10" t="str">
        <f>'planilha orçamentária'!F7</f>
        <v>DIRETA</v>
      </c>
      <c r="F6" s="275"/>
      <c r="G6" s="8"/>
    </row>
    <row r="7" spans="1:8" ht="16.5" customHeight="1">
      <c r="A7" s="249" t="str">
        <f>'planilha orçamentária'!A8:D8</f>
        <v>PRAZO DE EXECUÇÃO: 02 MESES</v>
      </c>
      <c r="B7" s="250"/>
      <c r="C7" s="251"/>
      <c r="D7" s="10" t="str">
        <f>'planilha orçamentária'!E8</f>
        <v>(  X  )</v>
      </c>
      <c r="E7" s="10" t="str">
        <f>'planilha orçamentária'!F8</f>
        <v>INDIRETA</v>
      </c>
      <c r="F7" s="11" t="s">
        <v>312</v>
      </c>
      <c r="G7" s="8"/>
    </row>
    <row r="8" spans="1:8" ht="24" customHeight="1">
      <c r="A8" s="12"/>
      <c r="B8" s="13"/>
      <c r="C8" s="14" t="s">
        <v>290</v>
      </c>
      <c r="D8" s="15">
        <f>'planilha orçamentária'!I71</f>
        <v>77399.06</v>
      </c>
      <c r="E8" s="14"/>
      <c r="F8" s="16"/>
    </row>
    <row r="9" spans="1:8" ht="4.5" customHeight="1">
      <c r="A9" s="249"/>
      <c r="B9" s="250"/>
      <c r="C9" s="17"/>
      <c r="D9" s="17"/>
      <c r="E9" s="17"/>
      <c r="F9" s="18"/>
    </row>
    <row r="10" spans="1:8" ht="30">
      <c r="A10" s="19" t="s">
        <v>3</v>
      </c>
      <c r="B10" s="19" t="s">
        <v>6</v>
      </c>
      <c r="C10" s="20" t="s">
        <v>291</v>
      </c>
      <c r="D10" s="21" t="s">
        <v>292</v>
      </c>
      <c r="E10" s="21" t="s">
        <v>293</v>
      </c>
      <c r="F10" s="21" t="s">
        <v>9</v>
      </c>
    </row>
    <row r="11" spans="1:8" ht="14.25">
      <c r="A11" s="260" t="str">
        <f>'planilha orçamentária'!A10</f>
        <v>1.0</v>
      </c>
      <c r="B11" s="265" t="s">
        <v>11</v>
      </c>
      <c r="C11" s="22">
        <f>C12/$C$30</f>
        <v>2.1975589884424954E-2</v>
      </c>
      <c r="D11" s="22">
        <v>1</v>
      </c>
      <c r="E11" s="22"/>
      <c r="F11" s="22">
        <f>SUM(D11:E11)</f>
        <v>1</v>
      </c>
    </row>
    <row r="12" spans="1:8" ht="14.25">
      <c r="A12" s="260"/>
      <c r="B12" s="257"/>
      <c r="C12" s="23">
        <f>'planilha orçamentária'!I10</f>
        <v>1700.89</v>
      </c>
      <c r="D12" s="23">
        <f>C12*D11</f>
        <v>1700.89</v>
      </c>
      <c r="E12" s="23"/>
      <c r="F12" s="23">
        <f>ROUND(SUM(D12:E12),2)</f>
        <v>1700.89</v>
      </c>
      <c r="H12" s="50"/>
    </row>
    <row r="13" spans="1:8" ht="15" customHeight="1">
      <c r="A13" s="261" t="str">
        <f>'planilha orçamentária'!A12</f>
        <v>2.0</v>
      </c>
      <c r="B13" s="265" t="s">
        <v>19</v>
      </c>
      <c r="C13" s="24">
        <f>C14/C30</f>
        <v>0.16919197726690738</v>
      </c>
      <c r="D13" s="25">
        <v>1</v>
      </c>
      <c r="E13" s="25"/>
      <c r="F13" s="25">
        <f>SUM(D13:E13)</f>
        <v>1</v>
      </c>
      <c r="H13" s="50"/>
    </row>
    <row r="14" spans="1:8" ht="15" customHeight="1">
      <c r="A14" s="262"/>
      <c r="B14" s="257"/>
      <c r="C14" s="26">
        <f>'planilha orçamentária'!I12</f>
        <v>13095.3</v>
      </c>
      <c r="D14" s="27">
        <f>D13*C14</f>
        <v>13095.3</v>
      </c>
      <c r="E14" s="27">
        <f>E13*C14</f>
        <v>0</v>
      </c>
      <c r="F14" s="27">
        <f>ROUND(SUM(D14:E14),2)</f>
        <v>13095.3</v>
      </c>
      <c r="H14" s="50"/>
    </row>
    <row r="15" spans="1:8" ht="14.25" customHeight="1">
      <c r="A15" s="260" t="str">
        <f>'planilha orçamentária'!A15</f>
        <v>3.0</v>
      </c>
      <c r="B15" s="254" t="s">
        <v>29</v>
      </c>
      <c r="C15" s="22">
        <f>C16/C30</f>
        <v>2.911818308904527E-2</v>
      </c>
      <c r="D15" s="22">
        <v>1</v>
      </c>
      <c r="E15" s="22"/>
      <c r="F15" s="22">
        <f>SUM(D15:E15)</f>
        <v>1</v>
      </c>
    </row>
    <row r="16" spans="1:8" ht="13.15" customHeight="1">
      <c r="A16" s="260"/>
      <c r="B16" s="255"/>
      <c r="C16" s="28">
        <f>'planilha orçamentária'!I15</f>
        <v>2253.7200000000003</v>
      </c>
      <c r="D16" s="23">
        <f>C16*D15</f>
        <v>2253.7200000000003</v>
      </c>
      <c r="E16" s="23">
        <f>E15*C16</f>
        <v>0</v>
      </c>
      <c r="F16" s="23">
        <f>ROUND(SUM(D16:E16),2)</f>
        <v>2253.7199999999998</v>
      </c>
      <c r="H16" s="50"/>
    </row>
    <row r="17" spans="1:9" ht="12.6" customHeight="1">
      <c r="A17" s="260" t="str">
        <f>'planilha orçamentária'!A20</f>
        <v>4.0</v>
      </c>
      <c r="B17" s="256" t="s">
        <v>46</v>
      </c>
      <c r="C17" s="22">
        <f>C18/$C$30</f>
        <v>6.6990219261060788E-2</v>
      </c>
      <c r="D17" s="22">
        <v>1</v>
      </c>
      <c r="E17" s="22"/>
      <c r="F17" s="22">
        <f>SUM(D17:E17)</f>
        <v>1</v>
      </c>
    </row>
    <row r="18" spans="1:9" ht="14.25" customHeight="1">
      <c r="A18" s="260"/>
      <c r="B18" s="257"/>
      <c r="C18" s="23">
        <f>'planilha orçamentária'!I20</f>
        <v>5184.9799999999996</v>
      </c>
      <c r="D18" s="23">
        <f>D17*C18</f>
        <v>5184.9799999999996</v>
      </c>
      <c r="E18" s="23">
        <f>E17*C18</f>
        <v>0</v>
      </c>
      <c r="F18" s="23">
        <f>ROUND(SUM(D18:E18),2)</f>
        <v>5184.9799999999996</v>
      </c>
      <c r="H18" s="50"/>
    </row>
    <row r="19" spans="1:9" ht="14.25" customHeight="1">
      <c r="A19" s="260" t="str">
        <f>'planilha orçamentária'!A30</f>
        <v>5.0</v>
      </c>
      <c r="B19" s="256" t="s">
        <v>82</v>
      </c>
      <c r="C19" s="22">
        <f>C20/$C$30</f>
        <v>9.1140124957589927E-2</v>
      </c>
      <c r="D19" s="22"/>
      <c r="E19" s="22">
        <v>1</v>
      </c>
      <c r="F19" s="22">
        <f>SUM(D19:E19)</f>
        <v>1</v>
      </c>
      <c r="H19" s="50"/>
    </row>
    <row r="20" spans="1:9" ht="14.25" customHeight="1">
      <c r="A20" s="260"/>
      <c r="B20" s="257"/>
      <c r="C20" s="23">
        <f>'planilha orçamentária'!I30</f>
        <v>7054.16</v>
      </c>
      <c r="D20" s="23">
        <f>D19*C20</f>
        <v>0</v>
      </c>
      <c r="E20" s="23">
        <f>C20*E19</f>
        <v>7054.16</v>
      </c>
      <c r="F20" s="23">
        <f>ROUND(SUM(D20:E20),2)</f>
        <v>7054.16</v>
      </c>
      <c r="H20" s="50"/>
    </row>
    <row r="21" spans="1:9" ht="14.25" customHeight="1">
      <c r="A21" s="260" t="str">
        <f>'planilha orçamentária'!A44</f>
        <v>6.0</v>
      </c>
      <c r="B21" s="256" t="s">
        <v>128</v>
      </c>
      <c r="C21" s="22">
        <f>C22/$C$30</f>
        <v>3.2269384150143424E-2</v>
      </c>
      <c r="D21" s="22"/>
      <c r="E21" s="22">
        <v>1</v>
      </c>
      <c r="F21" s="22">
        <f>SUM(D21:E21)</f>
        <v>1</v>
      </c>
      <c r="H21" s="50"/>
    </row>
    <row r="22" spans="1:9" ht="14.25" customHeight="1">
      <c r="A22" s="260"/>
      <c r="B22" s="257"/>
      <c r="C22" s="23">
        <f>'planilha orçamentária'!I44</f>
        <v>2497.62</v>
      </c>
      <c r="D22" s="23">
        <f>D21*C22</f>
        <v>0</v>
      </c>
      <c r="E22" s="23">
        <f>E21*C22</f>
        <v>2497.62</v>
      </c>
      <c r="F22" s="23">
        <f>ROUND(SUM(D22:E22),2)</f>
        <v>2497.62</v>
      </c>
      <c r="H22" s="50"/>
    </row>
    <row r="23" spans="1:9" ht="13.5" customHeight="1">
      <c r="A23" s="260" t="str">
        <f>'planilha orçamentária'!A52</f>
        <v>7.0</v>
      </c>
      <c r="B23" s="256" t="s">
        <v>156</v>
      </c>
      <c r="C23" s="22">
        <f>C24/C30</f>
        <v>3.1203221331111773E-2</v>
      </c>
      <c r="D23" s="22">
        <v>1</v>
      </c>
      <c r="E23" s="22"/>
      <c r="F23" s="22">
        <f>SUM(D23:E23)</f>
        <v>1</v>
      </c>
      <c r="H23" s="50"/>
    </row>
    <row r="24" spans="1:9" ht="18" customHeight="1">
      <c r="A24" s="260"/>
      <c r="B24" s="257"/>
      <c r="C24" s="23">
        <f>'planilha orçamentária'!I52</f>
        <v>2415.1</v>
      </c>
      <c r="D24" s="23">
        <f>D23*C24</f>
        <v>2415.1</v>
      </c>
      <c r="E24" s="23">
        <f>E23*C24</f>
        <v>0</v>
      </c>
      <c r="F24" s="23">
        <f>ROUND(SUM(D24:E24),2)</f>
        <v>2415.1</v>
      </c>
      <c r="H24" s="50"/>
    </row>
    <row r="25" spans="1:9" ht="15" customHeight="1">
      <c r="A25" s="260" t="str">
        <f>'planilha orçamentária'!A62</f>
        <v>8.0</v>
      </c>
      <c r="B25" s="256" t="s">
        <v>193</v>
      </c>
      <c r="C25" s="29">
        <f>C26/C30</f>
        <v>0.52516154588957542</v>
      </c>
      <c r="D25" s="29">
        <v>0.4</v>
      </c>
      <c r="E25" s="24">
        <v>0.6</v>
      </c>
      <c r="F25" s="29">
        <f>SUM(D25:E25)</f>
        <v>1</v>
      </c>
      <c r="H25" s="50"/>
    </row>
    <row r="26" spans="1:9" ht="15" customHeight="1">
      <c r="A26" s="260"/>
      <c r="B26" s="266"/>
      <c r="C26" s="23">
        <f>'planilha orçamentária'!I62</f>
        <v>40647.01</v>
      </c>
      <c r="D26" s="27">
        <f>D25*C26</f>
        <v>16258.804000000002</v>
      </c>
      <c r="E26" s="30">
        <f>E25*C26</f>
        <v>24388.206000000002</v>
      </c>
      <c r="F26" s="27">
        <f>ROUND(SUM(D26:E26),2)</f>
        <v>40647.01</v>
      </c>
      <c r="H26" s="50"/>
    </row>
    <row r="27" spans="1:9" ht="15" customHeight="1">
      <c r="A27" s="263" t="str">
        <f>'planilha orçamentária'!A69</f>
        <v>9.0</v>
      </c>
      <c r="B27" s="267" t="s">
        <v>217</v>
      </c>
      <c r="C27" s="31">
        <f>C28/C30</f>
        <v>3.2949754170141086E-2</v>
      </c>
      <c r="D27" s="29"/>
      <c r="E27" s="29">
        <v>1</v>
      </c>
      <c r="F27" s="24">
        <f>SUM(D27:E27)</f>
        <v>1</v>
      </c>
      <c r="H27" s="50"/>
    </row>
    <row r="28" spans="1:9" ht="15" customHeight="1">
      <c r="A28" s="264"/>
      <c r="B28" s="268"/>
      <c r="C28" s="32">
        <f>'planilha orçamentária'!I69</f>
        <v>2550.2800000000002</v>
      </c>
      <c r="D28" s="27">
        <f>D27*C28</f>
        <v>0</v>
      </c>
      <c r="E28" s="27">
        <f>E27*C28</f>
        <v>2550.2800000000002</v>
      </c>
      <c r="F28" s="30">
        <f>ROUND(SUM(D28:E28),2)</f>
        <v>2550.2800000000002</v>
      </c>
      <c r="H28" s="50"/>
    </row>
    <row r="29" spans="1:9" ht="15">
      <c r="A29" s="252" t="s">
        <v>9</v>
      </c>
      <c r="B29" s="252"/>
      <c r="C29" s="33">
        <f>C11+C13+C15+C17+C19+C21+C23+C25+C27</f>
        <v>1</v>
      </c>
      <c r="D29" s="34">
        <f>D30/C30</f>
        <v>0.5285438091883804</v>
      </c>
      <c r="E29" s="33">
        <f>E30/C30</f>
        <v>0.47145619081161971</v>
      </c>
      <c r="F29" s="35">
        <f>SUM(D29:E29)</f>
        <v>1</v>
      </c>
    </row>
    <row r="30" spans="1:9" ht="15">
      <c r="A30" s="253"/>
      <c r="B30" s="253"/>
      <c r="C30" s="36">
        <f>C12+C14+C16+C18+C20+C22+C24+C26+C28</f>
        <v>77399.06</v>
      </c>
      <c r="D30" s="36">
        <f>D22+D18+D16+D12+D24+D20+D26+D28+D14</f>
        <v>40908.794000000002</v>
      </c>
      <c r="E30" s="36">
        <f>+E26+E24+E20+E22+E18+E28+E16+E14</f>
        <v>36490.266000000003</v>
      </c>
      <c r="F30" s="37">
        <f>F26+F24+F22+F20+F18+F16+F12+F28+F14</f>
        <v>77399.06</v>
      </c>
      <c r="I30" s="50"/>
    </row>
    <row r="31" spans="1:9" ht="15">
      <c r="A31" s="38"/>
      <c r="B31" s="39"/>
      <c r="C31" s="40"/>
      <c r="D31" s="41"/>
      <c r="E31" s="41"/>
      <c r="F31" s="41"/>
    </row>
    <row r="32" spans="1:9" ht="15">
      <c r="A32" s="42" t="s">
        <v>294</v>
      </c>
      <c r="B32" s="7" t="s">
        <v>317</v>
      </c>
      <c r="C32" s="43"/>
      <c r="D32" s="44"/>
      <c r="E32" s="44"/>
      <c r="F32" s="44"/>
    </row>
    <row r="33" spans="1:8" ht="42.75" customHeight="1">
      <c r="A33" s="45"/>
      <c r="B33" s="46" t="s">
        <v>295</v>
      </c>
      <c r="C33" s="45"/>
      <c r="D33" s="45"/>
      <c r="E33" s="45"/>
      <c r="F33" s="45"/>
    </row>
    <row r="34" spans="1:8" ht="30.75" customHeight="1">
      <c r="A34" s="45"/>
      <c r="B34" s="47" t="s">
        <v>222</v>
      </c>
      <c r="C34" s="258" t="s">
        <v>285</v>
      </c>
      <c r="D34" s="258"/>
      <c r="E34" s="258"/>
      <c r="F34" s="45"/>
    </row>
    <row r="35" spans="1:8" ht="15">
      <c r="A35" s="45"/>
      <c r="B35" s="48" t="s">
        <v>296</v>
      </c>
      <c r="C35" s="259" t="s">
        <v>286</v>
      </c>
      <c r="D35" s="259"/>
      <c r="E35" s="259"/>
      <c r="F35" s="49"/>
    </row>
    <row r="36" spans="1:8" ht="15">
      <c r="A36" s="45"/>
      <c r="B36" s="7"/>
      <c r="C36" s="186"/>
      <c r="D36" s="186"/>
      <c r="E36" s="186"/>
      <c r="F36" s="45"/>
    </row>
    <row r="37" spans="1:8">
      <c r="A37" s="8"/>
      <c r="C37" s="8"/>
      <c r="D37" s="8"/>
      <c r="E37" s="8"/>
      <c r="F37" s="8"/>
    </row>
    <row r="38" spans="1:8">
      <c r="H38" s="50"/>
    </row>
    <row r="39" spans="1:8">
      <c r="H39" s="50"/>
    </row>
  </sheetData>
  <mergeCells count="30">
    <mergeCell ref="A3:F3"/>
    <mergeCell ref="A4:E4"/>
    <mergeCell ref="A5:C5"/>
    <mergeCell ref="D5:E5"/>
    <mergeCell ref="A6:C6"/>
    <mergeCell ref="F5:F6"/>
    <mergeCell ref="C34:E34"/>
    <mergeCell ref="C35:E35"/>
    <mergeCell ref="C36:E36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B11:B12"/>
    <mergeCell ref="B13:B14"/>
    <mergeCell ref="B25:B26"/>
    <mergeCell ref="B27:B28"/>
    <mergeCell ref="A7:C7"/>
    <mergeCell ref="A9:B9"/>
    <mergeCell ref="A29:B30"/>
    <mergeCell ref="B15:B16"/>
    <mergeCell ref="B17:B18"/>
    <mergeCell ref="B19:B20"/>
    <mergeCell ref="B21:B22"/>
    <mergeCell ref="B23:B24"/>
  </mergeCells>
  <printOptions horizontalCentered="1"/>
  <pageMargins left="0.39370078740157499" right="0.23622047244094499" top="0.23622047244094499" bottom="0.23622047244094499" header="0.31496062992126" footer="0.31496062992126"/>
  <pageSetup paperSize="9" scale="86" orientation="landscape" horizontalDpi="360" verticalDpi="360" r:id="rId1"/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memória de cálculo</vt:lpstr>
      <vt:lpstr>planilha orçamentária</vt:lpstr>
      <vt:lpstr>BDI</vt:lpstr>
      <vt:lpstr>CRON</vt:lpstr>
      <vt:lpstr>CRON!Area_de_impressao</vt:lpstr>
      <vt:lpstr>'memória de cálculo'!Area_de_impressao</vt:lpstr>
      <vt:lpstr>'planilha orçamentária'!Area_de_impressao</vt:lpstr>
      <vt:lpstr>'memória de cálculo'!Fonte</vt:lpstr>
      <vt:lpstr>'planilha orçamentária'!Fonte</vt:lpstr>
      <vt:lpstr>'memória de cálculo'!Titulos_de_impressao</vt:lpstr>
      <vt:lpstr>'planilha orçamentária'!Titulos_de_impressao</vt:lpstr>
    </vt:vector>
  </TitlesOfParts>
  <Company>EMPRESARIAL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Izaura</cp:lastModifiedBy>
  <cp:lastPrinted>2023-02-03T13:47:38Z</cp:lastPrinted>
  <dcterms:created xsi:type="dcterms:W3CDTF">2010-03-02T12:32:00Z</dcterms:created>
  <dcterms:modified xsi:type="dcterms:W3CDTF">2023-02-03T13:49:14Z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2226AD9296944EEFA2BD3F7ED9A369D1</vt:lpwstr>
  </property>
  <property fmtid="{D5CDD505-2E9C-101B-9397-08002B2CF9AE}" pid="3" name="KSOProductBuildVer">
    <vt:lpwstr>1046-11.2.0.11440</vt:lpwstr>
  </property>
</Properties>
</file>